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2" documentId="11_8A126B8F6333F00313D76F562245F70BF3C3EC6D" xr6:coauthVersionLast="47" xr6:coauthVersionMax="47" xr10:uidLastSave="{729B5DAD-D0C8-4CEA-88D8-A97799B42535}"/>
  <bookViews>
    <workbookView xWindow="-120" yWindow="-120" windowWidth="29040" windowHeight="17640" xr2:uid="{00000000-000D-0000-FFFF-FFFF00000000}"/>
  </bookViews>
  <sheets>
    <sheet name="NOVI PROSTORI FERI"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0" i="3" l="1"/>
  <c r="J119" i="3"/>
  <c r="J118" i="3"/>
  <c r="K117" i="3" s="1"/>
  <c r="J116" i="3"/>
  <c r="J115" i="3"/>
  <c r="J114" i="3"/>
  <c r="J112" i="3"/>
  <c r="J111" i="3"/>
  <c r="J110" i="3"/>
  <c r="J109" i="3"/>
  <c r="J108" i="3"/>
  <c r="J107" i="3"/>
  <c r="J105" i="3"/>
  <c r="J104" i="3"/>
  <c r="J103" i="3"/>
  <c r="J102" i="3"/>
  <c r="J101" i="3"/>
  <c r="J100" i="3"/>
  <c r="J99" i="3"/>
  <c r="J98" i="3"/>
  <c r="J97" i="3"/>
  <c r="J95" i="3"/>
  <c r="J94" i="3"/>
  <c r="J93" i="3"/>
  <c r="J92" i="3"/>
  <c r="J91" i="3"/>
  <c r="J90" i="3"/>
  <c r="J88" i="3"/>
  <c r="J87" i="3"/>
  <c r="J86" i="3"/>
  <c r="J85" i="3"/>
  <c r="J84" i="3"/>
  <c r="J83" i="3"/>
  <c r="J82" i="3"/>
  <c r="J81" i="3"/>
  <c r="J80" i="3"/>
  <c r="J79" i="3"/>
  <c r="J78" i="3"/>
  <c r="J77" i="3"/>
  <c r="J76" i="3"/>
  <c r="J75" i="3"/>
  <c r="J74" i="3"/>
  <c r="J73" i="3"/>
  <c r="J72" i="3"/>
  <c r="J71" i="3"/>
  <c r="J70" i="3"/>
  <c r="J69" i="3"/>
  <c r="J67" i="3"/>
  <c r="J66" i="3"/>
  <c r="J65" i="3"/>
  <c r="J64" i="3"/>
  <c r="J62" i="3"/>
  <c r="J61" i="3"/>
  <c r="J60" i="3"/>
  <c r="J59" i="3"/>
  <c r="J58" i="3"/>
  <c r="J57" i="3"/>
  <c r="J56" i="3"/>
  <c r="J55" i="3"/>
  <c r="J54" i="3"/>
  <c r="J53" i="3"/>
  <c r="J52" i="3"/>
  <c r="J50" i="3"/>
  <c r="K49" i="3" s="1"/>
  <c r="J48" i="3"/>
  <c r="J47" i="3"/>
  <c r="J46" i="3"/>
  <c r="J45" i="3"/>
  <c r="J44" i="3"/>
  <c r="J42" i="3"/>
  <c r="J41" i="3"/>
  <c r="J40" i="3"/>
  <c r="J39" i="3"/>
  <c r="J38" i="3"/>
  <c r="J37" i="3"/>
  <c r="J36" i="3"/>
  <c r="J34" i="3"/>
  <c r="J33" i="3"/>
  <c r="J32" i="3"/>
  <c r="J31" i="3"/>
  <c r="J30" i="3"/>
  <c r="J28" i="3"/>
  <c r="J27" i="3"/>
  <c r="J26" i="3"/>
  <c r="J24" i="3"/>
  <c r="J23" i="3"/>
  <c r="J19" i="3"/>
  <c r="J18" i="3"/>
  <c r="J17" i="3"/>
  <c r="J15" i="3"/>
  <c r="J14" i="3"/>
  <c r="J13" i="3"/>
  <c r="J12" i="3"/>
  <c r="J11" i="3"/>
  <c r="J10" i="3"/>
  <c r="J9" i="3"/>
  <c r="J123" i="3" s="1"/>
  <c r="K22" i="3" l="1"/>
  <c r="L21" i="3"/>
  <c r="K25" i="3"/>
  <c r="K16" i="3"/>
  <c r="L7" i="3"/>
  <c r="K8" i="3"/>
  <c r="K43" i="3"/>
  <c r="K51" i="3"/>
  <c r="K113" i="3"/>
  <c r="K63" i="3"/>
  <c r="K106" i="3"/>
  <c r="K96" i="3"/>
  <c r="K35" i="3"/>
  <c r="K89" i="3"/>
  <c r="K29" i="3"/>
  <c r="K68" i="3"/>
  <c r="L126" i="3" l="1"/>
  <c r="L122" i="3"/>
  <c r="L125" i="3" l="1"/>
</calcChain>
</file>

<file path=xl/sharedStrings.xml><?xml version="1.0" encoding="utf-8"?>
<sst xmlns="http://schemas.openxmlformats.org/spreadsheetml/2006/main" count="508" uniqueCount="389">
  <si>
    <t>NOVI PROSTORI FERI</t>
  </si>
  <si>
    <t>namembnost</t>
  </si>
  <si>
    <r>
      <t>površina m</t>
    </r>
    <r>
      <rPr>
        <vertAlign val="superscript"/>
        <sz val="11"/>
        <color theme="1"/>
        <rFont val="Calibri"/>
        <family val="2"/>
        <scheme val="minor"/>
      </rPr>
      <t>2</t>
    </r>
  </si>
  <si>
    <t>št. uporabnikov</t>
  </si>
  <si>
    <t>KOMUNIKACIJE</t>
  </si>
  <si>
    <t>predavalnica</t>
  </si>
  <si>
    <t>računalniška učilnica</t>
  </si>
  <si>
    <t>raziskovalni laboratorij</t>
  </si>
  <si>
    <t>prostor</t>
  </si>
  <si>
    <t>plinska postaja</t>
  </si>
  <si>
    <t>zunanji fotovoltaični sistemi na strehi</t>
  </si>
  <si>
    <t>zunanja temperaturna komora</t>
  </si>
  <si>
    <t>se drži M1 ali G1 G027</t>
  </si>
  <si>
    <t>fotonapetostni  sistemi za pedagoško in raziskovalno delo</t>
  </si>
  <si>
    <t>napeljava do laboratorijev Avtomatike</t>
  </si>
  <si>
    <t>20 % NTP</t>
  </si>
  <si>
    <t>hodniki, stopnišča in dvigala</t>
  </si>
  <si>
    <t>sklop</t>
  </si>
  <si>
    <t>Raziskovalni laboratorij</t>
  </si>
  <si>
    <t>Inštitut za avtomatiko</t>
  </si>
  <si>
    <t>Anechoic Chamber</t>
  </si>
  <si>
    <t>Pomožni prostor laboratorija</t>
  </si>
  <si>
    <t>Pomožni prostor</t>
  </si>
  <si>
    <t>FERI skupno</t>
  </si>
  <si>
    <t>laboratorij</t>
  </si>
  <si>
    <t>3x50A</t>
  </si>
  <si>
    <t>Inštitut za robotiko</t>
  </si>
  <si>
    <t>Pedagoški laboratorij</t>
  </si>
  <si>
    <t>kabinet</t>
  </si>
  <si>
    <t>Inštitut za močnostno elektrotehniko</t>
  </si>
  <si>
    <t>Tehnološki laboratorij M1</t>
  </si>
  <si>
    <t>Čim bližje M1,M2, M3, M4 in M5. Če to ne gre se naj predvidita dve ločeni skladišči po 20 m2.</t>
  </si>
  <si>
    <t xml:space="preserve">Tehnološki/pedagoški laboratorij M2 </t>
  </si>
  <si>
    <t>Varni prostor za eksperimente in vaje MV1</t>
  </si>
  <si>
    <t>Prehod v M1, M2,M3</t>
  </si>
  <si>
    <t>Tehnološki laboratorij M3</t>
  </si>
  <si>
    <t>Tehnološki laboratorij M4</t>
  </si>
  <si>
    <t>Menjava za prostor G-030, Se drži M3, ključen dostop s ceste</t>
  </si>
  <si>
    <t>Tehnološki/pedagoški laboratorij M5</t>
  </si>
  <si>
    <t>Laboratorij za energetiko M4</t>
  </si>
  <si>
    <t>večnamenski prostor/sejna sobe</t>
  </si>
  <si>
    <t>Laboratorij za fiziko in osnove elektrotehnike</t>
  </si>
  <si>
    <t>Laboratorij za elektronske in informacijske sisteme 2</t>
  </si>
  <si>
    <t>Tehnološko/pedagoški laboratorij za akustiko</t>
  </si>
  <si>
    <t>Večja čisto soba, ki bi jo uporabljali skupaj trije inštituti in sicer za potrebe raziskovalnega in projektnega dela. Čista soba bi bila med primernimi laboratoriji omenjenih inštitutov, predvsem Laboratorija za digitalno forenziko itn.</t>
  </si>
  <si>
    <t>Definirajo Avtomatiki in Telekomunikacije</t>
  </si>
  <si>
    <t>Pedagoški laboratorij 1</t>
  </si>
  <si>
    <t>Pedagoški laboratorij 2</t>
  </si>
  <si>
    <t>Inštitut za računalništvo</t>
  </si>
  <si>
    <t>C-201</t>
  </si>
  <si>
    <t>E-112 te širitve so bile predvidene že v v starem dokumentu za obnovo objekta F</t>
  </si>
  <si>
    <t>E-111</t>
  </si>
  <si>
    <t>Pedagoški kabinet A2</t>
  </si>
  <si>
    <t>Pedagoški kabinet A3</t>
  </si>
  <si>
    <t>Pedagoški kabinet P1</t>
  </si>
  <si>
    <t>Pedagoški kabinet P2</t>
  </si>
  <si>
    <t>Metaverse analytics center</t>
  </si>
  <si>
    <t>Location inteligence analytics center</t>
  </si>
  <si>
    <t>Tehnološki laboratorij LPM</t>
  </si>
  <si>
    <t>Inštitut za informatiko</t>
  </si>
  <si>
    <t xml:space="preserve">Dosedanji F-202. Te zapisane potrebe veljajo za raziskovalno delo, saj je G-217 bil lani prenovljen (tudi po potrebah za vgrajene sisteme) in že predvideva izvajanje vaj različnih inštitutov.   </t>
  </si>
  <si>
    <t>tehnološki laboratorij za izvajanje storitev in raziskav s področja digitalne forenzike</t>
  </si>
  <si>
    <t>Inštitut za medijske komunikacije</t>
  </si>
  <si>
    <t>pedagoški laboratorij</t>
  </si>
  <si>
    <t>Pedagoško tehnološki laboratorij</t>
  </si>
  <si>
    <t>Učilnica za snemanje z virtualnim ozadjem in visoko kakovostno produkcijo.</t>
  </si>
  <si>
    <t>lahko tudi G3</t>
  </si>
  <si>
    <t>Studio - Skladišče za opremo</t>
  </si>
  <si>
    <t xml:space="preserve">skladišče </t>
  </si>
  <si>
    <t>Sklop Računalniški center FERI  G4-RC</t>
  </si>
  <si>
    <t>Ob teh.lab RCFERI</t>
  </si>
  <si>
    <t>Pomožni prostor infrastruktura</t>
  </si>
  <si>
    <t>Skupni podatkovni center za FERI</t>
  </si>
  <si>
    <t>Komunikacijski prostori - skupna površina po vseh lokacijah G4</t>
  </si>
  <si>
    <t>Za vzdrževanje objekta 2x15m2</t>
  </si>
  <si>
    <t>Večnamenski prostor/ računalniška učilnica</t>
  </si>
  <si>
    <t>Sklop računalniških učilnic za prenosnike, ki se lahko pretvorijo v večnamenske prostore in so lahko locirani kjerkoli.</t>
  </si>
  <si>
    <t>oznaka</t>
  </si>
  <si>
    <t>kategorija</t>
  </si>
  <si>
    <t>Inštitut za avtomatiko/FERI skupno</t>
  </si>
  <si>
    <t>Inštitut za avtomatiko/Inštitut za elektroniko in telekomunikacije</t>
  </si>
  <si>
    <t>Primarnost uporabe učilnice v okviru Inštituta za MK v souporabi drugih Inštitutov.</t>
  </si>
  <si>
    <r>
      <t>vsota sklopa m</t>
    </r>
    <r>
      <rPr>
        <vertAlign val="superscript"/>
        <sz val="11"/>
        <color theme="1"/>
        <rFont val="Calibri"/>
        <family val="2"/>
        <scheme val="minor"/>
      </rPr>
      <t>2</t>
    </r>
  </si>
  <si>
    <r>
      <t>kategorija m</t>
    </r>
    <r>
      <rPr>
        <vertAlign val="superscript"/>
        <sz val="11"/>
        <color theme="1"/>
        <rFont val="Calibri"/>
        <family val="2"/>
        <scheme val="minor"/>
      </rPr>
      <t>2</t>
    </r>
  </si>
  <si>
    <t>merilni prostor (gluha soba)</t>
  </si>
  <si>
    <t>pomožni prostor laboratorija</t>
  </si>
  <si>
    <t>pomožni prostor</t>
  </si>
  <si>
    <t>laboratorij/3D-tiskalniki in podobna oprema, spajkanje</t>
  </si>
  <si>
    <t>tehnološki laboratorij R1</t>
  </si>
  <si>
    <t>skladišče za laboratorij R1</t>
  </si>
  <si>
    <t>tehnološki laboratorij R2</t>
  </si>
  <si>
    <t>skladišče za laboratorij R2</t>
  </si>
  <si>
    <t>kabinet 1 delovno mesto</t>
  </si>
  <si>
    <t>skladišče za laboratorij M1, M2, M3</t>
  </si>
  <si>
    <t>tehnološki laboratorij M1</t>
  </si>
  <si>
    <t>Večnamenski prostor za raziskovalce in študente</t>
  </si>
  <si>
    <t>kabinet 2 delovni mesti</t>
  </si>
  <si>
    <t>Tehnološki laboratorij A1 za mikro in nano tehnologijo</t>
  </si>
  <si>
    <t>strojnica tehnološkega laboratorija A1</t>
  </si>
  <si>
    <t>Tehnološki laboratorij A2 za procesno avtomatizacijo II, mikrofluidika</t>
  </si>
  <si>
    <t>kabinet laboratorij A1</t>
  </si>
  <si>
    <t>kabinet laboratorij A2</t>
  </si>
  <si>
    <t>kabinet laboratorij A3</t>
  </si>
  <si>
    <t>kabinet laboratorij A4</t>
  </si>
  <si>
    <t>laboratorij za X-Ray</t>
  </si>
  <si>
    <t>skladišče za Pedagoški laboratorij 1 in 2</t>
  </si>
  <si>
    <t>laboratorij F-203</t>
  </si>
  <si>
    <t>laboratorij C-207</t>
  </si>
  <si>
    <t>kabinet 2 delovni mesti - pedagoški kabinet A1</t>
  </si>
  <si>
    <t>laboratorij/kabinet Tehnološki laboratorij SPO 1</t>
  </si>
  <si>
    <t>pedagoški laboratorij - Prostor za vizualne komunikacije</t>
  </si>
  <si>
    <t>pedagoški laboratorij - Prostor MP - postprodukcija</t>
  </si>
  <si>
    <t xml:space="preserve">pedagoški laboratorij - Studio - Snemalni del </t>
  </si>
  <si>
    <t>pedagoški laboratorij - Studio - Režija videa</t>
  </si>
  <si>
    <t>pedagoški laboratorij - Studio - Režija zvoka in snemanje zvoka</t>
  </si>
  <si>
    <t xml:space="preserve">kabinet 1 delovno mesto </t>
  </si>
  <si>
    <t xml:space="preserve">kabinet 3 delovna mesta </t>
  </si>
  <si>
    <t>druge opombe</t>
  </si>
  <si>
    <t xml:space="preserve">Gluha soba za izvajanje elektromagnetnih meritev. Minimalna površina 9x6 m, višina 6 m. Zahtevana skladnost komore z mednarodnimi standardi. Merilni prostor za merilno opremo in izvajalce meritev se nahaja v neposredni bližini komore, saj je potrebno do tja pripeljati kable skozi posebne uvodnice, da ne pride do uhajanja elektromagnetnega sevanja. Dodatno je predviden prostor za skladiščenje laboratorijske opreme za izvajanje različnih vrst meritev. </t>
  </si>
  <si>
    <t xml:space="preserve">Nosilnost 500kg/m2. Komora mora biti elektromagnetno oklopljena s prevodnim materialom primerne debeline. </t>
  </si>
  <si>
    <t>laboratorij/delavnica za strojno obdelavo kovin, lesa in plastike</t>
  </si>
  <si>
    <t xml:space="preserve">Obremenitev tal vsaj 500kg/m2 (sektorsko). </t>
  </si>
  <si>
    <t>Oklopljen prostor za merilno opremo 4x5m</t>
  </si>
  <si>
    <t>št. prostorov</t>
  </si>
  <si>
    <t>prostorske zahteve</t>
  </si>
  <si>
    <t>konstrukcija</t>
  </si>
  <si>
    <t>instalacije</t>
  </si>
  <si>
    <t>oprema</t>
  </si>
  <si>
    <t>Sodobna svetila za kakovostno razsvetljavo glede na aktualne tehnične standarde z optimalno razporeditvijo stropnih svetil za dobro osvetljenost celotnega prostora, (programsko) nastavljanje jakosti in barve svetlobe, posebna svetila za sekcijsko regulacijo osvetlitve pred tablo.</t>
  </si>
  <si>
    <t>Tehnični plin, stisnjen zrak, vodno hlajenje, prezračevanje GLEJ DOKUMENT AU.FERI.instalacije.doc</t>
  </si>
  <si>
    <t xml:space="preserve">Nosilnost 1000 kg/m2 zaradi umestitve X-Ray naprave. </t>
  </si>
  <si>
    <t>Vrata širine najmanj 120 cm.  Občutlivo na el. Mag. motnje</t>
  </si>
  <si>
    <t>Menjava za prostor G-031, povezano z M4</t>
  </si>
  <si>
    <t>"coaxial feedthroughs” za uvod kablov v "anechoic chamber”, priključna moč 24 kW.</t>
  </si>
  <si>
    <t>Višina stropa vsaj 3,5m, optimalno 4m. Površina 80m2, pridružen prostor za shrambo 20m2. Gladka tla laboratorija, odporna na obrabo. Dnevna svetloba</t>
  </si>
  <si>
    <t>Ločeno napajanje. Prezračevanje (z rekuperacijo toplote), klimatizacija; Elektro omarica v prostoru, el. priključek ca. 3x380V/25A; instalacija naj bo izvedena po kabelskih kanalih (talnih ali stenskih) za razvod na šuko vtičnice na mizah in na določena mesta po laboratoriju; omarica naj ima ustrezno varovanje ter možnost vklopa/izklopa napetosti po posameznih sektorjih; Sodobna IKT; Umivalnik s toplo vodo v prostoru</t>
  </si>
  <si>
    <t>Ločeno napajanje. Prezračevanje (z rekuperacijo toplote), klimatizacija;  Elektro omarica v prostoru, el. priključek ca. 3x380V/50A oz 50kVA, omogočati mora direktni priklop večjih porabnikov; instalacija naj bo izvedena po kabelskih kanalih (talnih ali stenskih) za razvod na šuko vtičnice na mizah in na določena mesta po laboratoriju; omarica naj ima ustrezno varovanje ter možnost vklopa/izklopa napetosti po posameznih sektorjih; Sodobna IKT; Umivalnik s toplo vodo v prostoru; Pnevmatska instalacija s komprimiranim zrakom.</t>
  </si>
  <si>
    <t>Trifazni električni priključek vsaj 400 kVA (sočasno v Prostorih M1, M2, in M3 ne bo maksimalne obremenitve), Električna razdelina omara v samem prostoru (400 kVA), 5 ščitenih izvodov (varovalke, kontaktorji), Prostor za prevezave (bakrene zbiralke), standardne instalacije (električna instalacija za merilni sistem povezana na UPS/agregat, vsaj 4x1Gb Ethernet, mrzla in topla voda + umivalnik, prezračevanje, klima z močjo vsaj 20kW hladilne moči); dodatne instalacije (vsaj na dveh mestih izvedena centralna ozemljitvena točka/točka za izenačitev potencialov in IKT (2 ethernet kabla) povezava z elektrarno (G-027) in laboratorijem M1)</t>
  </si>
  <si>
    <t xml:space="preserve">Višina stropa vsaj 3,5 m. Protidrsna gladka tla odporna na obrabo. Dnevna svetloba z možnostjo zatemnitve + standardna umetna osvetlitev. Vhod: širina dostopne poti in zunanjih vrat vsaj 3 m in višine vsaj 3,5 m, osebni prehod. Omogočena mora biti dovozna pot za večja bremena in opremo. </t>
  </si>
  <si>
    <t xml:space="preserve">Trifazni električni priključek vsaj 200 kVA konične moči (150 kVA trajno), razdelilna omara v prostoru z zaščito (varovalke, kontaktorji), standardne instalacije (električna instalacija za merilni sistem povezana na UPS/agregat, vsaj 4x1Gb Ethernet, mrzla in topla voda + umivalnik, prezračevanje, klima z močjo vsaj 10kW hladilne moči); dodatne instalacije (vsaj na dveh mestih izvedena centralna ozemljitvena točka/točka za izenačitev potencialov in IKT (2 ethernet kabla))  </t>
  </si>
  <si>
    <t>Pritličje, ločeno od ostalega dela objekta. Se drži M1, za vaje. Povezava z G-027 in laboratorijem M3 lokacija: v stiku z  M1 in M3;  Dostop s ceste</t>
  </si>
  <si>
    <t xml:space="preserve">Višina stropa vsaj 3,5 m, optimalno 4 m. Protidrsna gladka tla odporna na obrabo. Dnevna svetloba z možnostjo zatemnitve + standardna umetna osvetlitev. Vhod: širina dostopne poti in zunanjih vrat vsaj 3 m in višine vsaj 3,5 m, osebni prehod. Omogočena mora biti dovozna pot za večja bremena in opremo. </t>
  </si>
  <si>
    <t>Pritličje, ločeno od ostalega dela objekta. Se drži M1, M2 in G-027.  Dostop s ceste.</t>
  </si>
  <si>
    <t xml:space="preserve">Trifazni električni priključek vsaj 300 kVA, standardne instalacije: električna, IKT, mrzla in topla voda + umivalnik, prezračevanje, klima; dodatne instalacije: posušen stisnjen zrak, zaprt hladilni sistem za vodno hlajenje,  električna in IKT povezava z elektrarno (G-027) in laboratorijem M1 </t>
  </si>
  <si>
    <t>Višina stropa vsaj 3,5 m, optimalno 4 m. Protidrsna gladka tla odporna na obrabo. Dnevna svetloba z možnostjo zatemnitve + standardna umetna osvetlitev. Vhod: širina dostopne poti in zunanjih vrat vsaj 3 m in višine vsaj 3,5 m, osebni prehod. Omogočena mora biti dovozna pot za večja bremena in opremo. Transportne poti: v prostoru nameščeno transportno dvigalo (žerjav)</t>
  </si>
  <si>
    <t>Trifazni električni priključek vsaj 300 kVA, standardne instalacije (električna, IKT, mrzla in topla voda + umivalnik, prezračevanje, klima); dodatne instalacije (posušen stisnjen zrak, zaprt hladilni sistem za vodno hlajenje,  električna in IKT povezava z elektrarno (G-027) in laboratorijem M1)</t>
  </si>
  <si>
    <t>Trifazni električni priključek, standardna umetna osvetlitev, standardne instalacije (električna + IKT za delovna mesta, mrzla in topla voda + umivalnik, prezračevanje, klima), dodatne instalacije (električna in IKT povezava z laboratorijem M4)</t>
  </si>
  <si>
    <t xml:space="preserve">Dva enofazna in en trofazni priklop (varovalke 16A), ki je direktno vezan na kontrolno omaro in se ga da posebej izključiti, ethernet vtičnica, voda, umivalnik </t>
  </si>
  <si>
    <t>Ta laboratorij je lahko kjerkoli</t>
  </si>
  <si>
    <t>Nosilnost 700kg/m2</t>
  </si>
  <si>
    <t>Laboratorij za elektro-optične in senzorske sisteme (čista soba FERI za potrebe avtomatike in forenzike)</t>
  </si>
  <si>
    <t xml:space="preserve">Nosilnost 700 kg/m2 zaradi akustične gluhe komore. </t>
  </si>
  <si>
    <t xml:space="preserve">Oddaljenost od virov hrupa, vibracij, EM motenj. </t>
  </si>
  <si>
    <t xml:space="preserve">Skladišče je umeščeno med laboratorija na način, da se lahko dostopa iz obeh laboratorijev. </t>
  </si>
  <si>
    <t>Industrijski pod za maksimalno fleksibilnost konfiguracije prostora, antistatični pod</t>
  </si>
  <si>
    <t>Opremljena delovna mesta z merilnimi mizami po željah naročnika. Upoštevati večjo delovno površino kot pri računalniških učilnicah zaradi velikosti merilne opreme. Kateder z osebnim računalnikom. Platno s projektorjem, tabla</t>
  </si>
  <si>
    <t xml:space="preserve">Vodovod in Umivalnik. </t>
  </si>
  <si>
    <t>Prostori naj bodo dovolj oddaljeni od virov hrupa. Sklop Inštitut za računalnništvo G4-R</t>
  </si>
  <si>
    <t xml:space="preserve">Vsaj 15 električnih vtičnic (220 V, paziti pri fazah sosednih vtičnic). Vodovod in umivalnik. Luči, ki ne oddajajo velikega elektromagnetnega valovanja.Klima, ki se jo da izklopiti. </t>
  </si>
  <si>
    <t xml:space="preserve">Višina stropa vsaj 3 m. Dovolj velika okna za ustrezno dnevno svetlobo, da lahko ob meritvah ugasnemo luči.  </t>
  </si>
  <si>
    <t xml:space="preserve">Nosilnost vsaj 600 kg na m2. </t>
  </si>
  <si>
    <t>Prostori naj bodo dovolj oddaljeni od virov hrupa. V sosednjih prostorih in v napeljavah ne sme biti močnejših virov EM valovanja.</t>
  </si>
  <si>
    <t xml:space="preserve">Prostori naj bodo dovolj oddaljeni od virov hrupa. </t>
  </si>
  <si>
    <t xml:space="preserve">Prostor za izvajanje meritev biomedicinskih signalov in izvajanje eksperimentov + splošnonameski prostor za sestanke, demonstracije, predstavitve… </t>
  </si>
  <si>
    <t xml:space="preserve">Višina stropa vsaj 3 m. </t>
  </si>
  <si>
    <t xml:space="preserve">Vsaj 12 električnih vtičnic (220 V, paziti pri fazah sosednih vtičnic). Vodovod in umivalnik. </t>
  </si>
  <si>
    <t xml:space="preserve">Višina stropa vsaj 3 m. Možna skupna uporaba za promocijo FERI  </t>
  </si>
  <si>
    <t xml:space="preserve">Vsaj 16 električnih vtičnic (220 V, paziti pri fazah sosednih vtičnic). Vodovod in umivalnik. </t>
  </si>
  <si>
    <t xml:space="preserve">Vsaj 12 električnih vtičnic (220 V, paziti pri fazah sosednih vtičnic). Klima, ki se jo da izklopiti. </t>
  </si>
  <si>
    <t xml:space="preserve">Višina stropa vsaj 3 m. Dovolj velika okna za ustrezno dnevno svetlobo, da lahko ob meritvah ugasnemo luči.   </t>
  </si>
  <si>
    <t>Prostori naj bodo dovolj oddaljeni od virov hrupa.</t>
  </si>
  <si>
    <t xml:space="preserve">Vodovodni vozel (umivalnik), dnevna svetloba, ojačano električno omrežje in večje število omrežnih priključkov, možnost odvoda plinov (3D tisk). </t>
  </si>
  <si>
    <t>Dnevna svetloba. Če se bo serijsko odločalo za kakšne posebne tehnološke rešitve (npr. tehnološki podi, protistatična zaščita tal,  rekonfigurabilne rešitve ipd.), potem tudi tukaj.</t>
  </si>
  <si>
    <t>Zaradi posebnih zahtev, povezanih s sodelovanjem z vladnimi agencijami, bi bilo zaželeno posvetovanje v fazi načrtovanja prostorov.</t>
  </si>
  <si>
    <t xml:space="preserve">Nujno 1. nadstropje. </t>
  </si>
  <si>
    <t xml:space="preserve">Nosilnost: nekaj ton. Za strežniško sobo: 3T nosilnosti,  varostno območje 1. stopnje, tj. kovinska vrata, ojačani podboji, betonske stene, brez oken, vrata z vodenjem vstopa. Za forenziko: večja kot normalna nosilnost, omejen dostop kot skladišče. Pred okni dodatna steklena stena, ki preprečuje prisluškovanje z laserskimi mikrofoni. </t>
  </si>
  <si>
    <t>Klimatizirano s poudarkom nadzora vlažnosti. Priključna moč: max 10kW na vtičnicah. Ni zaželena bližina tujih magnetnih polj ali vodovodnih cevi, odtočnih cevi, ki bi ob izpustu poškodovala material v hrambi. Za strežniško sobo: reunadntne klime, priključka 80kW, vsaj 1GB mrežne povezave z ostalimi prostori, alarmna centrala z UPS in direktno povezavo do varnostnega centra. Lahko povezava z varnostnikovo pisarno, saj je odzivnost predpisana na 7min maks. Za forenziko: priključna moč 10kW, UPS + povezava na agregat, vsaj 4 1GB mrežne linije, vsaj 2 telefonski liniji.</t>
  </si>
  <si>
    <t>Vključuje: forenzična delovna mesta, forenzična delovna mesta za vgrajene sisteme, skladišče za dokazni material, posebna strežniška soba, sprejemna soba, hodnik, komunikacijski prostor. Nujno omejeni dostopi (stopnje 1).</t>
  </si>
  <si>
    <t xml:space="preserve">Prostor, v katerega sta umeščena tudi ploter in tiskalnik. </t>
  </si>
  <si>
    <t xml:space="preserve">Povezava s prostorom z računalniško opremo in programsko opremo zaradi nameščenih ADOBE programov. </t>
  </si>
  <si>
    <t>Skladišče za produkcijsko opremo za izposojo</t>
  </si>
  <si>
    <t>pisarna tehnični sodelavci Pedagoško tehnološki laboratorij</t>
  </si>
  <si>
    <t>Zaradi produkcijsko-specifičnih zahtev je nujno posvetovanje v fazi načrtovanja prostorov.</t>
  </si>
  <si>
    <t xml:space="preserve">Dodaten zunanji vhod v studio blizu dostavne poti (po možnosti direkten dostop s kombijem/kamionom). Oddaljenost od ostalih laboratorijev v namen izolacije hrupa. </t>
  </si>
  <si>
    <t xml:space="preserve">Dobra zvočna izolacija. Dobro zvočno tesnjenje prehodov: vrata in morebitna okna. </t>
  </si>
  <si>
    <t xml:space="preserve">Zelo tiho prezračevanje in aklimatizacija, ki ju je možno izključiti. Razporeditev vtičnic po dogovoru za priklapljanje naprav – studijske luči, kamere, računalniki in naprave v režiji. 3-fazna in 1-fazna napeljava, ocenjena konična moč 60kW za studio, 15kW režija. Ethernet povezava 1Gbps.  Kabelski kanali za povezovanje režije in studijskega dela. Vodovodna in kanalizacijska napeljava. </t>
  </si>
  <si>
    <t xml:space="preserve">Strop visok 5 metrov z možnostjo pritrditve težjih konstrukcij (npr. luči, scenografija itd.). Tloris kvadratne oblike. Plavajoči podi. Vrata v studio velikosti 3x3m (oz. najmanj 2x2m). Brez oken ali z dobro izoliranim oknom z možnostjo zatemnitve (popolna tema). 
</t>
  </si>
  <si>
    <t xml:space="preserve">Ob TV studiu. Neposredni dostop do snemalnega dela.Oddaljenost od ostalih laboratorijev v namen izolacije hrupa. </t>
  </si>
  <si>
    <t xml:space="preserve">Standardna višina sobe. Brez oken ali z dobro izoliranim oknom z možnostjo zatemnitve (popolna tema). 
</t>
  </si>
  <si>
    <t xml:space="preserve">Zelo tiho prezračevanje in aklimatizacija, ki ju je možno izključiti. Razporeditev vtičnic po dogovoru za priklapljanje naprav – monitorji, mešalne mize, računalniki in druge naprave v režiji. Ethernet povezava 1Gbp. Kabelski kanali za povezovanje režije in studijskega dela. </t>
  </si>
  <si>
    <t xml:space="preserve">Zaradi produkcijsko-specifičnih zahtev je nujno posvetovanje v fazi načrtovanja prostorov.
</t>
  </si>
  <si>
    <t xml:space="preserve">Urejeno prezračevanje, ki ga je možno tudi izključiti. </t>
  </si>
  <si>
    <t xml:space="preserve">Ob TV studiu. Nad Režijo videa. Lociran stran od izvorov hrupa, vibracij in močnejših EM motenj. </t>
  </si>
  <si>
    <t>V primeru vključitve tega prostora in ustreznega zvočnega snemalnega studia, sprostimo prostora režije in snemalnega studia IETK v 2. kleti G1 objekta (velikost 11,4 m2 + 30,25 m2), če zaradi pogoja izogibanja hrupu zato lažja umestitev, je lahko tudi zraven oz. v bližini tonskega studia</t>
  </si>
  <si>
    <t>SKUPAJ</t>
  </si>
  <si>
    <t xml:space="preserve">Standardna višina sobe. Izoliran studio za zvok, z ustreznimi akustičnimi lastnostmi. Brez zunanjih oken, potrebna pa je vidna povezava zvočnega studia s prostorom, v katerem je režija za zvočni studio. </t>
  </si>
  <si>
    <t>kabinet vodje laboratorija</t>
  </si>
  <si>
    <t>kabinet vodje laboratorija digitalne forenzike</t>
  </si>
  <si>
    <t>Z 2 kabinetoma sprostimo G3-M1-50 (35m²)</t>
  </si>
  <si>
    <t>predavalnica 150 sedežev</t>
  </si>
  <si>
    <t>predavalnica 80 sedežev</t>
  </si>
  <si>
    <t>predavalnica 60 sedežev</t>
  </si>
  <si>
    <t>predavalnica 40 sedežev</t>
  </si>
  <si>
    <t>predavalnica 120 sedežev</t>
  </si>
  <si>
    <t>predavalnica 300 sedežev</t>
  </si>
  <si>
    <t>predavalnica 40 sedežev - Gauss</t>
  </si>
  <si>
    <t>računalniška učilnica 30 sedežev</t>
  </si>
  <si>
    <t>računalniška učilnica 40 sedežev</t>
  </si>
  <si>
    <r>
      <t>vsota prostorov m</t>
    </r>
    <r>
      <rPr>
        <vertAlign val="superscript"/>
        <sz val="11"/>
        <color theme="1"/>
        <rFont val="Calibri"/>
        <family val="2"/>
        <scheme val="minor"/>
      </rPr>
      <t>2</t>
    </r>
  </si>
  <si>
    <t>V bližini raziskovalnega laboratorija G4-M (Inštituta za MK - vizualne komunikacije)</t>
  </si>
  <si>
    <t>računalniška učilnica 30 sedežev za MK</t>
  </si>
  <si>
    <t>skladišče 3 za laboratorije avtomatike</t>
  </si>
  <si>
    <t>Kabineti so lahko tudi drugje</t>
  </si>
  <si>
    <t>Opremljenih 14-16 delovnih mest za dva študenta z merilnimi mizami. Laboratorijsko opremo in naprave doreči po željah naročnika v kasnejših fazah projekta.</t>
  </si>
  <si>
    <t>Možnost zatemnitve prostora. Upoštevati večjo delovno površino kot pri računalniških učilnicah zaradi velikosti merilne opreme.</t>
  </si>
  <si>
    <t>Laboratorij z nepohodno akustično gluho komoro. Možnost dostopa do prostora za namestitev nepohodne akustične gluhe komore, vrata najmanj 2m x 2,5m. Občutlivo na el. Mag. motnje</t>
  </si>
  <si>
    <t>8-10 visokih omar za shranjevanje elektronskega materiala, merilne opreme (inštrumenti) in ostalih učnih/didaktičnih pripomočkov.</t>
  </si>
  <si>
    <t>Ob TV studiu.</t>
  </si>
  <si>
    <t>Prostor za strežnike</t>
  </si>
  <si>
    <t>Klimatizacija, priključna moč 1 MW za strežnike + klimatizacija, sproščena toplota se naj uporabi za ogrevanje</t>
  </si>
  <si>
    <t>Komunikacijski prostori v velikosti 2x2m na nadstropje (5x4m²)</t>
  </si>
  <si>
    <t>To je ocena za komunikacijske prostore porazdeljene po celotnem G4 max 100m do računalnikov</t>
  </si>
  <si>
    <t>NA</t>
  </si>
  <si>
    <t>NB</t>
  </si>
  <si>
    <t>NC</t>
  </si>
  <si>
    <t>Dodatno</t>
  </si>
  <si>
    <t>Lahko klet</t>
  </si>
  <si>
    <t>Sklop G4-B delavnice (lahko klet)</t>
  </si>
  <si>
    <t>Prezračevanje z izpustom na streho</t>
  </si>
  <si>
    <t>Skladišče ob R1</t>
  </si>
  <si>
    <t>Skladišče ob R2</t>
  </si>
  <si>
    <t>Obremenitve tal vsaj 1800 kg/m2, nosilnost dostopne poti vsaj 3000 kg/m2</t>
  </si>
  <si>
    <t xml:space="preserve">Višina stropa vsaj 3,5 m; protidrsna gladka tla odporna na obrabo; dnevna svetloba z možnostjo zatemnitve + standardna umetna osvetlitev, vhod: širina dostopne poti ter vrat vsaj 3 m in višine vsaj 3,5 m, </t>
  </si>
  <si>
    <t xml:space="preserve">Obremenitve tal: vsaj 1800 3000 kg/m2; </t>
  </si>
  <si>
    <t>Standardna višina stropa, protidrsna gladka tla odporna na obrabo, dnevna svetloba z možnostjo zatemnitve</t>
  </si>
  <si>
    <t>Ti prostori so lahko drugje. Menjava za C-200/1 in C-205/1</t>
  </si>
  <si>
    <t>Ti prostori so lahko drugje. Menjava za C-203</t>
  </si>
  <si>
    <t>Ti prostori so lahko drugje. Menjava za C-202/1, C-203a, C-203b, C203c, C-204, C-206</t>
  </si>
  <si>
    <t>Ti prostori so lahko drugje. Menjava za C-200 hodnik</t>
  </si>
  <si>
    <t>Od tega 1 kabinet sprosti kabinet G2-M.18</t>
  </si>
  <si>
    <t>Voda, umivalnik, električno napajanje po željah naročnika</t>
  </si>
  <si>
    <t>Laboratorij</t>
  </si>
  <si>
    <t>Kabinet za vodjo laboratorija</t>
  </si>
  <si>
    <t>Dodaten kabinet za visokošolskega učitelja, nosilca raziskovalnih projektov, ki je trenutno v dvojčku</t>
  </si>
  <si>
    <t>Zainteresirani za: 
G3 - Inkubator FERI 1 in FERI 2 (sedaj v domeni dr. Đonlagiča in Tutorjev) v skupni velikosti (74m2)</t>
  </si>
  <si>
    <t>Zainteresirani za:
pritličje G3 - P1 - 14 (19m2)</t>
  </si>
  <si>
    <t>Zainteresirani za:
pritličje G3 - P1 - 13 (20m2)</t>
  </si>
  <si>
    <t>Sproščamo:
stari studio G2 (70m2)
zainteresirani za: 
G4-M Zaradi produkcijsko-specifičnih zahtev je nujno posvetovanje v fazi načrtovanja prostorov.</t>
  </si>
  <si>
    <t>Maks. 100 m do računalnikov</t>
  </si>
  <si>
    <t>Zunaj</t>
  </si>
  <si>
    <t>Zunaj, zaželjeno na strehi</t>
  </si>
  <si>
    <t>kabineti/splošnonamenski prostor</t>
  </si>
  <si>
    <t>kabineti</t>
  </si>
  <si>
    <t xml:space="preserve">kabinet 2 delovni mesti </t>
  </si>
  <si>
    <t>kabinet 3 delovna mesta</t>
  </si>
  <si>
    <t>umestitev/dostop</t>
  </si>
  <si>
    <t>sevanje Rtg naprave</t>
  </si>
  <si>
    <r>
      <rPr>
        <b/>
        <sz val="10"/>
        <color rgb="FFFF0000"/>
        <rFont val="Calibri"/>
        <family val="2"/>
        <scheme val="minor"/>
      </rPr>
      <t>Višina stropa vsaj 3,5 m, optimalno 4 m</t>
    </r>
    <r>
      <rPr>
        <sz val="10"/>
        <color theme="1"/>
        <rFont val="Calibri"/>
        <family val="2"/>
        <scheme val="minor"/>
      </rPr>
      <t xml:space="preserve">. Gladka tla laboratorija, odporna na obrabo, mogoče kakovostni laminat. Dnevna svetloba. Tovorno dvigalo do vseh etaž. </t>
    </r>
  </si>
  <si>
    <t xml:space="preserve">Sklop G4-C; G4-C0; G4-C1 in G4-C2; Vsi ti  laboratoriji prenesajo visoke tok in napetosti in morja biti ločeni od osatačega dela G4 in po možnosi ločeno napajani; zaželen dostop s ceste (vsaj do ključnih), visoka nosilnost tal; tovorno dviogalo do vseh etaž, </t>
  </si>
  <si>
    <r>
      <rPr>
        <sz val="10"/>
        <color rgb="FFFF0000"/>
        <rFont val="Calibri"/>
        <family val="2"/>
        <scheme val="minor"/>
      </rPr>
      <t>Pritličje, ločeno od ostalega dela objekta, ob M2 in M3.</t>
    </r>
    <r>
      <rPr>
        <b/>
        <sz val="10"/>
        <color rgb="FFFF0000"/>
        <rFont val="Calibri"/>
        <family val="2"/>
        <scheme val="minor"/>
      </rPr>
      <t xml:space="preserve"> V bližini G027 zaradi močnostnih povezav s trenutno opremo (višinsko usklajen z G1 G-027 zaradi prevoza testiranih naprav med laboratorijma in temperaturno komoro). </t>
    </r>
    <r>
      <rPr>
        <sz val="10"/>
        <color rgb="FFFF0000"/>
        <rFont val="Calibri"/>
        <family val="2"/>
        <scheme val="minor"/>
      </rPr>
      <t xml:space="preserve">Dostop do ceste, kratka transportna pot do zunanjega tovornega vhoda, tovorno dvigalo do vseh etaž  lokacija: neposredno ob zunanjem prostoru predvidenem za tempraturno komoro. </t>
    </r>
  </si>
  <si>
    <t>NA.A</t>
  </si>
  <si>
    <t>Predavalnice</t>
  </si>
  <si>
    <t>NA.B</t>
  </si>
  <si>
    <t>Računalniške učilnice</t>
  </si>
  <si>
    <t>NA.A.1</t>
  </si>
  <si>
    <t>NA.A.2</t>
  </si>
  <si>
    <t>NA.A.3</t>
  </si>
  <si>
    <t>NA.A.4</t>
  </si>
  <si>
    <t>NA.A.5</t>
  </si>
  <si>
    <t>NA.A.6</t>
  </si>
  <si>
    <t>NA.A.7</t>
  </si>
  <si>
    <t>NA.B.1</t>
  </si>
  <si>
    <t>NA.B.2</t>
  </si>
  <si>
    <t>NA.B.3</t>
  </si>
  <si>
    <t>LABORATORIJI IN POSEBNI PEDAGOŠKI PROSTORI</t>
  </si>
  <si>
    <t>NC.1</t>
  </si>
  <si>
    <t>PEDAGOŠKI PROSTORI</t>
  </si>
  <si>
    <t>NB.A</t>
  </si>
  <si>
    <t>NB.A.1</t>
  </si>
  <si>
    <t>NB.A.2</t>
  </si>
  <si>
    <t>NB.B</t>
  </si>
  <si>
    <t>NB.B.1</t>
  </si>
  <si>
    <t>NB.B.2</t>
  </si>
  <si>
    <t>NB.B.3</t>
  </si>
  <si>
    <t>NB.C</t>
  </si>
  <si>
    <t>NB.C.1</t>
  </si>
  <si>
    <t>NB.C.2</t>
  </si>
  <si>
    <t>NB.C.3</t>
  </si>
  <si>
    <t>NB.C.4</t>
  </si>
  <si>
    <t>NB.C.5</t>
  </si>
  <si>
    <t>NB.C0</t>
  </si>
  <si>
    <t>NB.C0.1</t>
  </si>
  <si>
    <t>NB.C0.2</t>
  </si>
  <si>
    <t>NB.C0.3</t>
  </si>
  <si>
    <t>NB.C0.4</t>
  </si>
  <si>
    <t>NB.C0.5</t>
  </si>
  <si>
    <t>NB.C0.6</t>
  </si>
  <si>
    <t>NB.C0.7</t>
  </si>
  <si>
    <t>NB.C1</t>
  </si>
  <si>
    <t>NB.C1.1</t>
  </si>
  <si>
    <t>NB.C1.2</t>
  </si>
  <si>
    <t>NB.C1.3</t>
  </si>
  <si>
    <t>NB.C1.4</t>
  </si>
  <si>
    <t>NB.C1.5</t>
  </si>
  <si>
    <t>NB.C2</t>
  </si>
  <si>
    <t>NB.C2.1</t>
  </si>
  <si>
    <t>NB.D</t>
  </si>
  <si>
    <t>NB.D.1</t>
  </si>
  <si>
    <t>NB.D.2</t>
  </si>
  <si>
    <t>NB.D.3</t>
  </si>
  <si>
    <t>NB.D.4</t>
  </si>
  <si>
    <t>NB.D.5</t>
  </si>
  <si>
    <t>NB.D.6</t>
  </si>
  <si>
    <t>NB.D.7</t>
  </si>
  <si>
    <t>NB.D.8</t>
  </si>
  <si>
    <t>NB.D.9</t>
  </si>
  <si>
    <t>NB.D.10</t>
  </si>
  <si>
    <t>Regulativa zahteva ločen prostor s svojimi vrati, zaželjena je umeščenost zraven NB.E.1 (čista soba FERI).</t>
  </si>
  <si>
    <t>NB.D.11</t>
  </si>
  <si>
    <t>NB.E</t>
  </si>
  <si>
    <t>NB.E.1</t>
  </si>
  <si>
    <t>NB.E.2</t>
  </si>
  <si>
    <t>NB.E.3</t>
  </si>
  <si>
    <t>NB.E.4</t>
  </si>
  <si>
    <t>NB.R</t>
  </si>
  <si>
    <t>NB.R.1</t>
  </si>
  <si>
    <t>NB.R.2</t>
  </si>
  <si>
    <t>NB.R.3</t>
  </si>
  <si>
    <t>NB.R.4</t>
  </si>
  <si>
    <t>NB.R.5</t>
  </si>
  <si>
    <t>NB.R.6</t>
  </si>
  <si>
    <t>NB.R.7</t>
  </si>
  <si>
    <t>NB.R.8</t>
  </si>
  <si>
    <t>NB.R.9</t>
  </si>
  <si>
    <t>NB.R.10</t>
  </si>
  <si>
    <t>NB.R.11</t>
  </si>
  <si>
    <t>NB.R.12</t>
  </si>
  <si>
    <t>NB.R.13</t>
  </si>
  <si>
    <t>NB.R.14</t>
  </si>
  <si>
    <t>NB.R.15</t>
  </si>
  <si>
    <t>NB.R.16</t>
  </si>
  <si>
    <t>NB.R.17</t>
  </si>
  <si>
    <t>NB.R.18</t>
  </si>
  <si>
    <t>NB.R.19</t>
  </si>
  <si>
    <t>NB.R.20</t>
  </si>
  <si>
    <t>NB.I</t>
  </si>
  <si>
    <t>NB.I.1</t>
  </si>
  <si>
    <t>NB.I.2</t>
  </si>
  <si>
    <t>NB.I.3</t>
  </si>
  <si>
    <t>NB.I.4</t>
  </si>
  <si>
    <t>NB.I.5</t>
  </si>
  <si>
    <t>NB.I.6</t>
  </si>
  <si>
    <t>NB.M</t>
  </si>
  <si>
    <t>NB.M.1</t>
  </si>
  <si>
    <t>NB.M.2</t>
  </si>
  <si>
    <t>NB.M.3</t>
  </si>
  <si>
    <t>NB.M.4</t>
  </si>
  <si>
    <t>NB.M.5</t>
  </si>
  <si>
    <t>NB.M.6</t>
  </si>
  <si>
    <t>NB.M.7</t>
  </si>
  <si>
    <t>NB.M.8</t>
  </si>
  <si>
    <t>NB.M.9</t>
  </si>
  <si>
    <t>NB.RC</t>
  </si>
  <si>
    <t>NB.RC.1</t>
  </si>
  <si>
    <t>NB.RC.2</t>
  </si>
  <si>
    <t>NB.RC.3</t>
  </si>
  <si>
    <t>NB.RC.4</t>
  </si>
  <si>
    <t>NB.RC.5</t>
  </si>
  <si>
    <t>NB.RC.6</t>
  </si>
  <si>
    <t>NB.X</t>
  </si>
  <si>
    <t>NB.X.1</t>
  </si>
  <si>
    <t>NB.X.2</t>
  </si>
  <si>
    <t>NB.X.3</t>
  </si>
  <si>
    <t>NB.S</t>
  </si>
  <si>
    <t>NB.S.1</t>
  </si>
  <si>
    <t>NB.S.2</t>
  </si>
  <si>
    <t>NB.S.3</t>
  </si>
  <si>
    <t>Občutlivo na el. mag. motnje</t>
  </si>
  <si>
    <t>Skladnost s standardi CISPR 16-1-4, IEC/EN 61000-4-3, EN 50147-1, ANSI C63.4, FCC 15.</t>
  </si>
  <si>
    <t>Dovolj 1 etaža. [Lahko v kleti (komora v prvi in drugi kleti), se nadaljuje v višjem nadstropju v Gluha soba G4-B]</t>
  </si>
  <si>
    <r>
      <t>Pritličje, ločeno od ostalega dela objekta v smislu EM motenj, zaželen dostop do ceste, kratka transportna pot do zunanjega tovornega vhoda, tovorno dvigalo do vseh etaž,</t>
    </r>
    <r>
      <rPr>
        <b/>
        <sz val="10"/>
        <color rgb="FFFF0000"/>
        <rFont val="Calibri"/>
        <family val="2"/>
        <scheme val="minor"/>
      </rPr>
      <t xml:space="preserve"> kratka neovirana povezava z laboratoriji IRO v objektu G1 (naj bo v isti etaži)</t>
    </r>
    <r>
      <rPr>
        <sz val="10"/>
        <color theme="1"/>
        <rFont val="Calibri"/>
        <family val="2"/>
        <scheme val="minor"/>
      </rPr>
      <t>.</t>
    </r>
  </si>
  <si>
    <t>Pritličje, ločeno od ostalega dela objektav smislu EM motenj, zaželen dostop do ceste, kratka transportna pot do zunanjega tovornega vhoda, tovorno dvigalo do vseh etaž</t>
  </si>
  <si>
    <t>Drži se strojnice NB.D.2 in čiste sobe 112. Laboratorij za delo z mikro in nano sistemi.</t>
  </si>
  <si>
    <t>Kaj je čista soba 112?</t>
  </si>
  <si>
    <t>hrup/sevanj/vibracije/emisije</t>
  </si>
  <si>
    <t>SERVISI - IZVEN OBJEKTA</t>
  </si>
  <si>
    <t>NA PROSTEM, SE NE UPOŠTEVA V NOTRANJO KVADRATURO</t>
  </si>
  <si>
    <t>SKUPAJ (BREZ NB.S) IN SKUPNE PREDAVALNICE</t>
  </si>
  <si>
    <t>Opomba: Tabela zajema prostore, ki se zagotovijo v novogradnji in v prenovi objekta G4 (hiša ob Baronici). Tabela ne zajema tehničnih in sanitarnih prostorov.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</si>
</sst>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vertAlign val="superscrip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b/>
      <i/>
      <sz val="14"/>
      <color theme="1"/>
      <name val="Calibri"/>
      <family val="2"/>
      <scheme val="minor"/>
    </font>
    <font>
      <b/>
      <i/>
      <sz val="11"/>
      <color theme="1"/>
      <name val="Calibri"/>
      <family val="2"/>
      <scheme val="minor"/>
    </font>
    <font>
      <i/>
      <sz val="11"/>
      <color rgb="FFFF0000"/>
      <name val="Calibri"/>
      <family val="2"/>
      <scheme val="minor"/>
    </font>
    <font>
      <b/>
      <sz val="10"/>
      <color theme="1"/>
      <name val="Calibri"/>
      <family val="2"/>
      <scheme val="minor"/>
    </font>
    <font>
      <sz val="10"/>
      <color theme="1"/>
      <name val="Calibri"/>
      <family val="2"/>
      <scheme val="minor"/>
    </font>
    <font>
      <b/>
      <sz val="10"/>
      <color rgb="FFFF0000"/>
      <name val="Calibri"/>
      <family val="2"/>
      <scheme val="minor"/>
    </font>
    <font>
      <sz val="10"/>
      <color rgb="FFFF0000"/>
      <name val="Calibri"/>
      <family val="2"/>
      <scheme val="minor"/>
    </font>
    <font>
      <sz val="11"/>
      <color rgb="FFFF0000"/>
      <name val="Calibri"/>
      <family val="2"/>
      <scheme val="minor"/>
    </font>
    <font>
      <i/>
      <sz val="11"/>
      <color rgb="FFFF0000"/>
      <name val="Calibri"/>
      <family val="2"/>
      <charset val="238"/>
      <scheme val="minor"/>
    </font>
    <font>
      <b/>
      <sz val="10"/>
      <color rgb="FFFF0000"/>
      <name val="Calibri"/>
      <family val="2"/>
      <charset val="238"/>
      <scheme val="minor"/>
    </font>
    <font>
      <sz val="10"/>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s>
  <borders count="5">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3">
    <xf numFmtId="0" fontId="0" fillId="0" borderId="0" xfId="0"/>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center" vertical="top"/>
    </xf>
    <xf numFmtId="0" fontId="5" fillId="0" borderId="0" xfId="0" applyFont="1" applyAlignment="1">
      <alignment horizontal="center" vertical="top" wrapText="1"/>
    </xf>
    <xf numFmtId="0" fontId="4"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left" vertical="top" wrapText="1"/>
    </xf>
    <xf numFmtId="0" fontId="2" fillId="0" borderId="0" xfId="0" applyFont="1" applyAlignment="1">
      <alignment vertical="top"/>
    </xf>
    <xf numFmtId="0" fontId="2" fillId="0" borderId="0" xfId="0" applyFont="1" applyAlignment="1">
      <alignment vertical="top" wrapText="1"/>
    </xf>
    <xf numFmtId="164" fontId="6" fillId="0" borderId="0" xfId="0" applyNumberFormat="1" applyFont="1" applyAlignment="1">
      <alignment vertical="top"/>
    </xf>
    <xf numFmtId="0" fontId="6" fillId="0" borderId="0" xfId="0" applyFont="1" applyAlignment="1">
      <alignment vertical="top"/>
    </xf>
    <xf numFmtId="164" fontId="2" fillId="0" borderId="0" xfId="0" applyNumberFormat="1" applyFont="1" applyAlignment="1">
      <alignment vertical="top"/>
    </xf>
    <xf numFmtId="164" fontId="0" fillId="0" borderId="0" xfId="0" applyNumberFormat="1" applyAlignment="1">
      <alignment vertical="top"/>
    </xf>
    <xf numFmtId="0" fontId="0" fillId="0" borderId="0" xfId="0" applyAlignment="1">
      <alignment wrapText="1"/>
    </xf>
    <xf numFmtId="0" fontId="4" fillId="0" borderId="0" xfId="0" applyFont="1" applyAlignment="1">
      <alignment wrapText="1"/>
    </xf>
    <xf numFmtId="0" fontId="0" fillId="0" borderId="1" xfId="0" applyBorder="1" applyAlignment="1">
      <alignment wrapText="1"/>
    </xf>
    <xf numFmtId="0" fontId="7" fillId="0" borderId="0" xfId="0" applyFont="1" applyAlignment="1">
      <alignment vertical="top"/>
    </xf>
    <xf numFmtId="0" fontId="8" fillId="0" borderId="0" xfId="0" applyFont="1" applyAlignment="1">
      <alignment vertical="top" wrapText="1"/>
    </xf>
    <xf numFmtId="0" fontId="9" fillId="0" borderId="0" xfId="0" applyFont="1" applyAlignment="1">
      <alignment vertical="top" wrapText="1"/>
    </xf>
    <xf numFmtId="0" fontId="9" fillId="2" borderId="0" xfId="0" applyFont="1" applyFill="1" applyAlignment="1">
      <alignment vertical="top" wrapText="1"/>
    </xf>
    <xf numFmtId="164" fontId="9" fillId="0" borderId="0" xfId="0" applyNumberFormat="1" applyFont="1" applyAlignment="1">
      <alignment vertical="top" wrapText="1"/>
    </xf>
    <xf numFmtId="0" fontId="0" fillId="3" borderId="0" xfId="0" applyFill="1" applyAlignment="1">
      <alignment vertical="top"/>
    </xf>
    <xf numFmtId="0" fontId="0" fillId="3" borderId="0" xfId="0" applyFill="1" applyAlignment="1">
      <alignment vertical="top" wrapText="1"/>
    </xf>
    <xf numFmtId="0" fontId="9" fillId="3" borderId="0" xfId="0" applyFont="1" applyFill="1" applyAlignment="1">
      <alignment vertical="top" wrapText="1"/>
    </xf>
    <xf numFmtId="0" fontId="10" fillId="3" borderId="0" xfId="0" applyFont="1" applyFill="1" applyAlignment="1">
      <alignment vertical="top" wrapText="1"/>
    </xf>
    <xf numFmtId="0" fontId="11" fillId="3" borderId="0" xfId="0" applyFont="1" applyFill="1" applyAlignment="1">
      <alignment vertical="top" wrapText="1"/>
    </xf>
    <xf numFmtId="0" fontId="2" fillId="0" borderId="2" xfId="0" applyFont="1" applyBorder="1" applyAlignment="1">
      <alignment vertical="top"/>
    </xf>
    <xf numFmtId="0" fontId="2" fillId="0" borderId="3" xfId="0" applyFont="1" applyBorder="1" applyAlignment="1">
      <alignment vertical="top"/>
    </xf>
    <xf numFmtId="0" fontId="2" fillId="0" borderId="3" xfId="0" applyFont="1" applyBorder="1" applyAlignment="1">
      <alignment vertical="top" wrapText="1"/>
    </xf>
    <xf numFmtId="0" fontId="2" fillId="0" borderId="4" xfId="0" applyFont="1" applyBorder="1" applyAlignment="1">
      <alignment vertical="top"/>
    </xf>
    <xf numFmtId="164" fontId="12" fillId="0" borderId="0" xfId="0" applyNumberFormat="1" applyFont="1" applyAlignment="1">
      <alignment vertical="top"/>
    </xf>
    <xf numFmtId="0" fontId="12" fillId="0" borderId="0" xfId="0" applyFont="1" applyAlignment="1">
      <alignment vertical="top"/>
    </xf>
    <xf numFmtId="0" fontId="7" fillId="0" borderId="0" xfId="0" applyFont="1" applyAlignment="1">
      <alignment vertical="top" wrapText="1"/>
    </xf>
    <xf numFmtId="164" fontId="7" fillId="0" borderId="0" xfId="0" applyNumberFormat="1"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1" fillId="0" borderId="0" xfId="0" applyFont="1" applyAlignment="1">
      <alignment vertical="top" wrapText="1"/>
    </xf>
    <xf numFmtId="0" fontId="15" fillId="0" borderId="0" xfId="0" applyFont="1" applyAlignment="1">
      <alignment vertical="top" wrapText="1"/>
    </xf>
    <xf numFmtId="164" fontId="10" fillId="0" borderId="0" xfId="0" applyNumberFormat="1" applyFont="1" applyAlignment="1">
      <alignment vertical="top" wrapText="1"/>
    </xf>
  </cellXfs>
  <cellStyles count="1">
    <cellStyle name="Navadno" xfId="0" builtinId="0"/>
  </cellStyles>
  <dxfs count="2">
    <dxf>
      <fill>
        <patternFill>
          <bgColor theme="4" tint="0.79998168889431442"/>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A129"/>
  <sheetViews>
    <sheetView tabSelected="1" zoomScale="90" zoomScaleNormal="90" workbookViewId="0">
      <pane ySplit="6" topLeftCell="A7" activePane="bottomLeft" state="frozen"/>
      <selection activeCell="J1" sqref="J1"/>
      <selection pane="bottomLeft" activeCell="M5" sqref="M5"/>
    </sheetView>
  </sheetViews>
  <sheetFormatPr defaultColWidth="8.85546875" defaultRowHeight="15" x14ac:dyDescent="0.25"/>
  <cols>
    <col min="1" max="1" width="8.85546875" style="7"/>
    <col min="2" max="2" width="5.85546875" style="7" customWidth="1"/>
    <col min="3" max="3" width="5.7109375" style="7" bestFit="1" customWidth="1"/>
    <col min="4" max="4" width="7.42578125" style="6" bestFit="1" customWidth="1"/>
    <col min="5" max="5" width="28.7109375" style="7" customWidth="1"/>
    <col min="6" max="6" width="28.7109375" style="6" customWidth="1"/>
    <col min="7" max="7" width="12" style="7" customWidth="1"/>
    <col min="8" max="8" width="9.140625" style="7" customWidth="1"/>
    <col min="9" max="9" width="8.42578125" style="7" customWidth="1"/>
    <col min="10" max="10" width="12.28515625" style="7" customWidth="1"/>
    <col min="11" max="11" width="9.42578125" style="7" customWidth="1"/>
    <col min="12" max="12" width="9.5703125" style="7" bestFit="1" customWidth="1"/>
    <col min="13" max="13" width="9.42578125" style="7" customWidth="1"/>
    <col min="14" max="19" width="23.7109375" style="5" customWidth="1"/>
    <col min="20" max="20" width="23.7109375" style="6" customWidth="1"/>
    <col min="21" max="21" width="17.7109375" style="6" customWidth="1"/>
    <col min="22" max="22" width="13" style="6" customWidth="1"/>
    <col min="23" max="23" width="10.140625" style="6" customWidth="1"/>
    <col min="24" max="24" width="9.5703125" style="6" customWidth="1"/>
    <col min="25" max="16384" width="8.85546875" style="7"/>
  </cols>
  <sheetData>
    <row r="2" spans="2:20" ht="18.75" x14ac:dyDescent="0.25">
      <c r="B2" s="1" t="s">
        <v>0</v>
      </c>
      <c r="C2" s="1"/>
      <c r="D2" s="2"/>
      <c r="E2" s="1"/>
      <c r="F2" s="2"/>
      <c r="G2" s="1"/>
      <c r="H2" s="1"/>
      <c r="I2" s="1"/>
      <c r="J2" s="1"/>
      <c r="K2" s="1"/>
      <c r="L2" s="3"/>
      <c r="M2" s="3"/>
      <c r="N2" s="4"/>
    </row>
    <row r="4" spans="2:20" x14ac:dyDescent="0.25">
      <c r="B4" s="20" t="s">
        <v>388</v>
      </c>
      <c r="C4" s="8"/>
      <c r="D4" s="5"/>
      <c r="E4" s="8"/>
      <c r="G4" s="8"/>
      <c r="H4" s="8"/>
      <c r="I4" s="8"/>
      <c r="J4" s="8"/>
      <c r="K4" s="8"/>
      <c r="L4" s="9"/>
      <c r="M4" s="9"/>
      <c r="N4" s="10"/>
    </row>
    <row r="6" spans="2:20" s="17" customFormat="1" ht="47.25" x14ac:dyDescent="0.25">
      <c r="B6" s="19" t="s">
        <v>78</v>
      </c>
      <c r="C6" s="19" t="s">
        <v>17</v>
      </c>
      <c r="D6" s="19" t="s">
        <v>77</v>
      </c>
      <c r="E6" s="19" t="s">
        <v>8</v>
      </c>
      <c r="F6" s="19" t="s">
        <v>1</v>
      </c>
      <c r="G6" s="19" t="s">
        <v>3</v>
      </c>
      <c r="H6" s="19" t="s">
        <v>123</v>
      </c>
      <c r="I6" s="19" t="s">
        <v>2</v>
      </c>
      <c r="J6" s="19" t="s">
        <v>208</v>
      </c>
      <c r="K6" s="19" t="s">
        <v>82</v>
      </c>
      <c r="L6" s="19" t="s">
        <v>83</v>
      </c>
      <c r="N6" s="18" t="s">
        <v>255</v>
      </c>
      <c r="O6" s="18" t="s">
        <v>124</v>
      </c>
      <c r="P6" s="18" t="s">
        <v>125</v>
      </c>
      <c r="Q6" s="18" t="s">
        <v>126</v>
      </c>
      <c r="R6" s="18" t="s">
        <v>127</v>
      </c>
      <c r="S6" s="18" t="s">
        <v>384</v>
      </c>
      <c r="T6" s="18" t="s">
        <v>117</v>
      </c>
    </row>
    <row r="7" spans="2:20" x14ac:dyDescent="0.25">
      <c r="B7" s="11" t="s">
        <v>222</v>
      </c>
      <c r="C7" s="11"/>
      <c r="D7" s="12"/>
      <c r="E7" s="11" t="s">
        <v>276</v>
      </c>
      <c r="F7" s="12"/>
      <c r="G7" s="11"/>
      <c r="H7" s="11"/>
      <c r="I7" s="11"/>
      <c r="K7" s="11"/>
      <c r="L7" s="11">
        <f>SUM(J9:J19)</f>
        <v>2637.4</v>
      </c>
      <c r="M7" s="11"/>
      <c r="N7" s="21"/>
      <c r="O7" s="22"/>
      <c r="P7" s="22"/>
      <c r="Q7" s="22"/>
      <c r="R7" s="22"/>
      <c r="S7" s="22"/>
      <c r="T7" s="22"/>
    </row>
    <row r="8" spans="2:20" x14ac:dyDescent="0.25">
      <c r="B8" s="11"/>
      <c r="C8" s="11" t="s">
        <v>260</v>
      </c>
      <c r="D8" s="12"/>
      <c r="E8" s="11" t="s">
        <v>261</v>
      </c>
      <c r="F8" s="12"/>
      <c r="G8" s="11"/>
      <c r="H8" s="11"/>
      <c r="I8" s="11"/>
      <c r="K8" s="13">
        <f>SUM(J9:J15)</f>
        <v>1522.1</v>
      </c>
      <c r="L8" s="11"/>
      <c r="M8" s="11"/>
      <c r="N8" s="21"/>
      <c r="O8" s="22"/>
      <c r="P8" s="22"/>
      <c r="Q8" s="22"/>
      <c r="R8" s="22"/>
      <c r="S8" s="22"/>
      <c r="T8" s="22"/>
    </row>
    <row r="9" spans="2:20" x14ac:dyDescent="0.25">
      <c r="D9" s="6" t="s">
        <v>264</v>
      </c>
      <c r="E9" s="7" t="s">
        <v>5</v>
      </c>
      <c r="F9" s="6" t="s">
        <v>199</v>
      </c>
      <c r="G9" s="7">
        <v>150</v>
      </c>
      <c r="H9" s="7">
        <v>2</v>
      </c>
      <c r="I9" s="7">
        <v>193.5</v>
      </c>
      <c r="J9" s="7">
        <f t="shared" ref="J9:J15" si="0">I9*H9</f>
        <v>387</v>
      </c>
      <c r="N9" s="22"/>
      <c r="O9" s="22"/>
      <c r="P9" s="22"/>
      <c r="Q9" s="22"/>
      <c r="R9" s="22"/>
      <c r="S9" s="22"/>
      <c r="T9" s="22"/>
    </row>
    <row r="10" spans="2:20" x14ac:dyDescent="0.25">
      <c r="D10" s="6" t="s">
        <v>265</v>
      </c>
      <c r="E10" s="7" t="s">
        <v>5</v>
      </c>
      <c r="F10" s="6" t="s">
        <v>200</v>
      </c>
      <c r="G10" s="7">
        <v>80</v>
      </c>
      <c r="H10" s="7">
        <v>2</v>
      </c>
      <c r="I10" s="7">
        <v>103.2</v>
      </c>
      <c r="J10" s="7">
        <f t="shared" si="0"/>
        <v>206.4</v>
      </c>
      <c r="N10" s="22"/>
      <c r="O10" s="22"/>
      <c r="P10" s="22"/>
      <c r="Q10" s="22"/>
      <c r="R10" s="22"/>
      <c r="S10" s="22"/>
      <c r="T10" s="22"/>
    </row>
    <row r="11" spans="2:20" x14ac:dyDescent="0.25">
      <c r="D11" s="6" t="s">
        <v>266</v>
      </c>
      <c r="E11" s="7" t="s">
        <v>5</v>
      </c>
      <c r="F11" s="6" t="s">
        <v>201</v>
      </c>
      <c r="G11" s="7">
        <v>60</v>
      </c>
      <c r="H11" s="7">
        <v>3</v>
      </c>
      <c r="I11" s="7">
        <v>77.400000000000006</v>
      </c>
      <c r="J11" s="7">
        <f t="shared" si="0"/>
        <v>232.20000000000002</v>
      </c>
      <c r="N11" s="22"/>
      <c r="O11" s="22"/>
      <c r="P11" s="22"/>
      <c r="Q11" s="22"/>
      <c r="R11" s="22"/>
      <c r="S11" s="22"/>
      <c r="T11" s="22"/>
    </row>
    <row r="12" spans="2:20" x14ac:dyDescent="0.25">
      <c r="D12" s="6" t="s">
        <v>267</v>
      </c>
      <c r="E12" s="7" t="s">
        <v>5</v>
      </c>
      <c r="F12" s="6" t="s">
        <v>202</v>
      </c>
      <c r="G12" s="7">
        <v>40</v>
      </c>
      <c r="H12" s="7">
        <v>2</v>
      </c>
      <c r="I12" s="7">
        <v>51.6</v>
      </c>
      <c r="J12" s="7">
        <f t="shared" si="0"/>
        <v>103.2</v>
      </c>
      <c r="N12" s="22"/>
      <c r="O12" s="22"/>
      <c r="P12" s="22"/>
      <c r="Q12" s="22"/>
      <c r="R12" s="22"/>
      <c r="S12" s="22"/>
      <c r="T12" s="22"/>
    </row>
    <row r="13" spans="2:20" x14ac:dyDescent="0.25">
      <c r="D13" s="6" t="s">
        <v>268</v>
      </c>
      <c r="E13" s="7" t="s">
        <v>5</v>
      </c>
      <c r="F13" s="6" t="s">
        <v>203</v>
      </c>
      <c r="G13" s="7">
        <v>120</v>
      </c>
      <c r="H13" s="7">
        <v>1</v>
      </c>
      <c r="I13" s="7">
        <v>154.80000000000001</v>
      </c>
      <c r="J13" s="7">
        <f t="shared" si="0"/>
        <v>154.80000000000001</v>
      </c>
      <c r="N13" s="22"/>
      <c r="O13" s="22"/>
      <c r="P13" s="22"/>
      <c r="Q13" s="22"/>
      <c r="R13" s="22"/>
      <c r="S13" s="22"/>
      <c r="T13" s="22"/>
    </row>
    <row r="14" spans="2:20" x14ac:dyDescent="0.25">
      <c r="D14" s="6" t="s">
        <v>269</v>
      </c>
      <c r="E14" s="7" t="s">
        <v>5</v>
      </c>
      <c r="F14" s="6" t="s">
        <v>204</v>
      </c>
      <c r="G14" s="7">
        <v>300</v>
      </c>
      <c r="H14" s="7">
        <v>1</v>
      </c>
      <c r="I14" s="7">
        <v>386.9</v>
      </c>
      <c r="J14" s="7">
        <f t="shared" si="0"/>
        <v>386.9</v>
      </c>
      <c r="N14" s="22"/>
      <c r="O14" s="22"/>
      <c r="P14" s="22"/>
      <c r="Q14" s="22"/>
      <c r="R14" s="22"/>
      <c r="S14" s="22"/>
      <c r="T14" s="22"/>
    </row>
    <row r="15" spans="2:20" ht="30" x14ac:dyDescent="0.25">
      <c r="D15" s="6" t="s">
        <v>270</v>
      </c>
      <c r="E15" s="7" t="s">
        <v>5</v>
      </c>
      <c r="F15" s="6" t="s">
        <v>205</v>
      </c>
      <c r="G15" s="7">
        <v>40</v>
      </c>
      <c r="H15" s="7">
        <v>1</v>
      </c>
      <c r="I15" s="7">
        <v>51.6</v>
      </c>
      <c r="J15" s="7">
        <f t="shared" si="0"/>
        <v>51.6</v>
      </c>
      <c r="N15" s="22"/>
      <c r="O15" s="22"/>
      <c r="P15" s="22"/>
      <c r="Q15" s="22"/>
      <c r="R15" s="22"/>
      <c r="S15" s="22"/>
      <c r="T15" s="22" t="s">
        <v>225</v>
      </c>
    </row>
    <row r="16" spans="2:20" x14ac:dyDescent="0.25">
      <c r="B16" s="11"/>
      <c r="C16" s="11" t="s">
        <v>262</v>
      </c>
      <c r="D16" s="12"/>
      <c r="E16" s="11" t="s">
        <v>263</v>
      </c>
      <c r="F16" s="12"/>
      <c r="G16" s="11"/>
      <c r="H16" s="11"/>
      <c r="I16" s="11"/>
      <c r="K16" s="13">
        <f>SUM(J17:J19)</f>
        <v>1115.3</v>
      </c>
      <c r="L16" s="11"/>
      <c r="M16" s="11"/>
      <c r="N16" s="21"/>
      <c r="O16" s="22"/>
      <c r="P16" s="22"/>
      <c r="Q16" s="22"/>
      <c r="R16" s="22"/>
      <c r="S16" s="22"/>
      <c r="T16" s="22"/>
    </row>
    <row r="17" spans="2:27" ht="30" x14ac:dyDescent="0.25">
      <c r="D17" s="6" t="s">
        <v>271</v>
      </c>
      <c r="E17" s="7" t="s">
        <v>6</v>
      </c>
      <c r="F17" s="6" t="s">
        <v>206</v>
      </c>
      <c r="G17" s="7">
        <v>30</v>
      </c>
      <c r="H17" s="7">
        <v>10</v>
      </c>
      <c r="I17" s="7">
        <v>68.3</v>
      </c>
      <c r="J17" s="7">
        <f>I17*H17</f>
        <v>683</v>
      </c>
      <c r="N17" s="22"/>
      <c r="O17" s="22"/>
      <c r="P17" s="22"/>
      <c r="Q17" s="22"/>
      <c r="R17" s="22"/>
      <c r="S17" s="22"/>
      <c r="T17" s="22"/>
    </row>
    <row r="18" spans="2:27" ht="51" x14ac:dyDescent="0.25">
      <c r="D18" s="6" t="s">
        <v>272</v>
      </c>
      <c r="E18" s="7" t="s">
        <v>6</v>
      </c>
      <c r="F18" s="6" t="s">
        <v>210</v>
      </c>
      <c r="G18" s="7">
        <v>30</v>
      </c>
      <c r="H18" s="7">
        <v>1</v>
      </c>
      <c r="I18" s="7">
        <v>68.3</v>
      </c>
      <c r="J18" s="7">
        <f>I18*H18</f>
        <v>68.3</v>
      </c>
      <c r="N18" s="22" t="s">
        <v>209</v>
      </c>
      <c r="O18" s="22" t="s">
        <v>81</v>
      </c>
      <c r="P18" s="22"/>
      <c r="Q18" s="22"/>
      <c r="R18" s="22"/>
      <c r="S18" s="22"/>
      <c r="T18" s="22"/>
    </row>
    <row r="19" spans="2:27" ht="30" x14ac:dyDescent="0.25">
      <c r="D19" s="6" t="s">
        <v>273</v>
      </c>
      <c r="E19" s="7" t="s">
        <v>6</v>
      </c>
      <c r="F19" s="6" t="s">
        <v>207</v>
      </c>
      <c r="G19" s="7">
        <v>40</v>
      </c>
      <c r="H19" s="7">
        <v>4</v>
      </c>
      <c r="I19" s="7">
        <v>91</v>
      </c>
      <c r="J19" s="7">
        <f>I19*H19</f>
        <v>364</v>
      </c>
      <c r="N19" s="22"/>
      <c r="O19" s="22"/>
      <c r="P19" s="22"/>
      <c r="Q19" s="22"/>
      <c r="R19" s="22"/>
      <c r="S19" s="22"/>
      <c r="T19" s="22"/>
    </row>
    <row r="20" spans="2:27" x14ac:dyDescent="0.25">
      <c r="N20" s="22"/>
      <c r="O20" s="22"/>
      <c r="P20" s="22"/>
      <c r="Q20" s="22"/>
      <c r="R20" s="22"/>
      <c r="S20" s="22"/>
      <c r="T20" s="22"/>
    </row>
    <row r="21" spans="2:27" x14ac:dyDescent="0.25">
      <c r="B21" s="11" t="s">
        <v>223</v>
      </c>
      <c r="D21" s="12"/>
      <c r="E21" s="11" t="s">
        <v>274</v>
      </c>
      <c r="F21" s="12"/>
      <c r="G21" s="11"/>
      <c r="H21" s="11"/>
      <c r="I21" s="11"/>
      <c r="K21" s="11"/>
      <c r="L21" s="11">
        <f>SUM(J22:J120)</f>
        <v>4464.5</v>
      </c>
      <c r="M21" s="11"/>
      <c r="N21" s="21"/>
      <c r="O21" s="22"/>
      <c r="P21" s="22"/>
      <c r="Q21" s="22"/>
      <c r="R21" s="22"/>
      <c r="S21" s="22"/>
      <c r="T21" s="22"/>
    </row>
    <row r="22" spans="2:27" x14ac:dyDescent="0.25">
      <c r="C22" s="7" t="s">
        <v>277</v>
      </c>
      <c r="E22" s="11" t="s">
        <v>19</v>
      </c>
      <c r="K22" s="13">
        <f>SUM(J23:J24)</f>
        <v>50</v>
      </c>
      <c r="N22" s="22"/>
      <c r="O22" s="22"/>
      <c r="P22" s="22"/>
      <c r="Q22" s="22"/>
      <c r="R22" s="22"/>
      <c r="S22" s="22"/>
      <c r="T22" s="22"/>
    </row>
    <row r="23" spans="2:27" ht="255" x14ac:dyDescent="0.25">
      <c r="D23" s="6" t="s">
        <v>278</v>
      </c>
      <c r="E23" s="7" t="s">
        <v>7</v>
      </c>
      <c r="F23" s="6" t="s">
        <v>20</v>
      </c>
      <c r="H23" s="7">
        <v>1</v>
      </c>
      <c r="I23" s="7">
        <v>30</v>
      </c>
      <c r="J23" s="7">
        <f>I23*H23</f>
        <v>30</v>
      </c>
      <c r="N23" s="22" t="s">
        <v>379</v>
      </c>
      <c r="O23" s="22" t="s">
        <v>118</v>
      </c>
      <c r="P23" s="22" t="s">
        <v>119</v>
      </c>
      <c r="Q23" s="22"/>
      <c r="R23" s="22"/>
      <c r="S23" s="22"/>
      <c r="T23" s="22" t="s">
        <v>378</v>
      </c>
      <c r="V23" s="5"/>
      <c r="W23" s="5"/>
      <c r="Z23" s="8"/>
      <c r="AA23" s="8"/>
    </row>
    <row r="24" spans="2:27" ht="51" x14ac:dyDescent="0.25">
      <c r="D24" s="6" t="s">
        <v>279</v>
      </c>
      <c r="E24" s="7" t="s">
        <v>7</v>
      </c>
      <c r="F24" s="6" t="s">
        <v>84</v>
      </c>
      <c r="H24" s="7">
        <v>1</v>
      </c>
      <c r="I24" s="7">
        <v>20</v>
      </c>
      <c r="J24" s="7">
        <f>I24*H24</f>
        <v>20</v>
      </c>
      <c r="N24" s="22" t="s">
        <v>226</v>
      </c>
      <c r="O24" s="22" t="s">
        <v>122</v>
      </c>
      <c r="P24" s="22"/>
      <c r="Q24" s="22" t="s">
        <v>133</v>
      </c>
      <c r="R24" s="22"/>
      <c r="S24" s="22"/>
      <c r="T24" s="22"/>
      <c r="W24" s="5"/>
      <c r="X24" s="5"/>
      <c r="Z24" s="8"/>
      <c r="AA24" s="8"/>
    </row>
    <row r="25" spans="2:27" x14ac:dyDescent="0.25">
      <c r="C25" s="7" t="s">
        <v>280</v>
      </c>
      <c r="E25" s="11" t="s">
        <v>79</v>
      </c>
      <c r="K25" s="14">
        <f>SUM(J26:J28)</f>
        <v>118</v>
      </c>
      <c r="N25" s="22"/>
      <c r="O25" s="22"/>
      <c r="P25" s="22"/>
      <c r="Q25" s="22"/>
      <c r="R25" s="22"/>
      <c r="S25" s="22"/>
      <c r="T25" s="22"/>
      <c r="V25" s="5"/>
      <c r="W25" s="5"/>
      <c r="X25" s="5"/>
      <c r="Z25" s="8"/>
      <c r="AA25" s="8"/>
    </row>
    <row r="26" spans="2:27" ht="30" x14ac:dyDescent="0.25">
      <c r="D26" s="6" t="s">
        <v>281</v>
      </c>
      <c r="E26" s="7" t="s">
        <v>85</v>
      </c>
      <c r="F26" s="6" t="s">
        <v>211</v>
      </c>
      <c r="H26" s="7">
        <v>1</v>
      </c>
      <c r="I26" s="7">
        <v>28</v>
      </c>
      <c r="J26" s="7">
        <f>I26*H26</f>
        <v>28</v>
      </c>
      <c r="N26" s="22" t="s">
        <v>227</v>
      </c>
      <c r="O26" s="22"/>
      <c r="P26" s="22"/>
      <c r="Q26" s="22"/>
      <c r="R26" s="22"/>
      <c r="S26" s="22"/>
      <c r="T26" s="22"/>
      <c r="V26" s="5"/>
      <c r="W26" s="5"/>
      <c r="Z26" s="8"/>
      <c r="AA26" s="8"/>
    </row>
    <row r="27" spans="2:27" ht="45" x14ac:dyDescent="0.25">
      <c r="D27" s="6" t="s">
        <v>282</v>
      </c>
      <c r="E27" s="7" t="s">
        <v>86</v>
      </c>
      <c r="F27" s="6" t="s">
        <v>120</v>
      </c>
      <c r="H27" s="7">
        <v>1</v>
      </c>
      <c r="I27" s="7">
        <v>50</v>
      </c>
      <c r="J27" s="7">
        <f>I27*H27</f>
        <v>50</v>
      </c>
      <c r="N27" s="22" t="s">
        <v>226</v>
      </c>
      <c r="O27" s="22"/>
      <c r="P27" s="22"/>
      <c r="Q27" s="22" t="s">
        <v>25</v>
      </c>
      <c r="R27" s="22"/>
      <c r="S27" s="22"/>
      <c r="T27" s="22"/>
      <c r="W27" s="5"/>
      <c r="X27" s="5"/>
      <c r="Z27" s="8"/>
      <c r="AA27" s="8"/>
    </row>
    <row r="28" spans="2:27" ht="30" x14ac:dyDescent="0.25">
      <c r="D28" s="6" t="s">
        <v>283</v>
      </c>
      <c r="E28" s="7" t="s">
        <v>86</v>
      </c>
      <c r="F28" s="6" t="s">
        <v>87</v>
      </c>
      <c r="H28" s="7">
        <v>1</v>
      </c>
      <c r="I28" s="7">
        <v>40</v>
      </c>
      <c r="J28" s="7">
        <f>I28*H28</f>
        <v>40</v>
      </c>
      <c r="N28" s="22" t="s">
        <v>226</v>
      </c>
      <c r="O28" s="22"/>
      <c r="P28" s="22"/>
      <c r="Q28" s="22" t="s">
        <v>228</v>
      </c>
      <c r="R28" s="22"/>
      <c r="S28" s="22"/>
      <c r="T28" s="22"/>
      <c r="W28" s="5"/>
      <c r="X28" s="5"/>
      <c r="Z28" s="8"/>
      <c r="AA28" s="8"/>
    </row>
    <row r="29" spans="2:27" x14ac:dyDescent="0.25">
      <c r="C29" s="7" t="s">
        <v>284</v>
      </c>
      <c r="E29" s="11" t="s">
        <v>26</v>
      </c>
      <c r="K29" s="14">
        <f>SUM(J30:J34)</f>
        <v>242</v>
      </c>
      <c r="N29" s="22"/>
      <c r="O29" s="22"/>
      <c r="P29" s="22"/>
      <c r="Q29" s="22"/>
      <c r="R29" s="22"/>
      <c r="S29" s="22"/>
      <c r="T29" s="22"/>
      <c r="V29" s="5"/>
      <c r="W29" s="5"/>
      <c r="X29" s="5"/>
      <c r="Z29" s="8"/>
      <c r="AA29" s="8"/>
    </row>
    <row r="30" spans="2:27" ht="280.5" x14ac:dyDescent="0.25">
      <c r="D30" s="26" t="s">
        <v>285</v>
      </c>
      <c r="E30" s="25" t="s">
        <v>7</v>
      </c>
      <c r="F30" s="26" t="s">
        <v>88</v>
      </c>
      <c r="G30" s="25"/>
      <c r="H30" s="25">
        <v>1</v>
      </c>
      <c r="I30" s="25">
        <v>100</v>
      </c>
      <c r="J30" s="25">
        <f t="shared" ref="J30:J34" si="1">I30*H30</f>
        <v>100</v>
      </c>
      <c r="K30" s="25"/>
      <c r="L30" s="25"/>
      <c r="M30" s="25"/>
      <c r="N30" s="27" t="s">
        <v>380</v>
      </c>
      <c r="O30" s="27" t="s">
        <v>257</v>
      </c>
      <c r="P30" s="28" t="s">
        <v>121</v>
      </c>
      <c r="Q30" s="27" t="s">
        <v>136</v>
      </c>
      <c r="R30" s="27" t="s">
        <v>128</v>
      </c>
      <c r="S30" s="27"/>
      <c r="T30" s="28" t="s">
        <v>258</v>
      </c>
      <c r="W30" s="5"/>
      <c r="Z30" s="8"/>
      <c r="AA30" s="8"/>
    </row>
    <row r="31" spans="2:27" x14ac:dyDescent="0.25">
      <c r="D31" s="26" t="s">
        <v>286</v>
      </c>
      <c r="E31" s="25" t="s">
        <v>85</v>
      </c>
      <c r="F31" s="26" t="s">
        <v>89</v>
      </c>
      <c r="G31" s="25"/>
      <c r="H31" s="25">
        <v>1</v>
      </c>
      <c r="I31" s="25">
        <v>20</v>
      </c>
      <c r="J31" s="25">
        <f t="shared" si="1"/>
        <v>20</v>
      </c>
      <c r="K31" s="25"/>
      <c r="L31" s="25"/>
      <c r="M31" s="25"/>
      <c r="N31" s="27" t="s">
        <v>229</v>
      </c>
      <c r="O31" s="27"/>
      <c r="P31" s="27"/>
      <c r="Q31" s="27"/>
      <c r="R31" s="27"/>
      <c r="S31" s="27"/>
      <c r="T31" s="27"/>
      <c r="V31" s="5"/>
      <c r="W31" s="5"/>
      <c r="X31" s="5"/>
      <c r="Z31" s="8"/>
      <c r="AA31" s="8"/>
    </row>
    <row r="32" spans="2:27" ht="229.5" x14ac:dyDescent="0.25">
      <c r="D32" s="26" t="s">
        <v>287</v>
      </c>
      <c r="E32" s="25" t="s">
        <v>63</v>
      </c>
      <c r="F32" s="26" t="s">
        <v>90</v>
      </c>
      <c r="G32" s="25"/>
      <c r="H32" s="25">
        <v>1</v>
      </c>
      <c r="I32" s="25">
        <v>60</v>
      </c>
      <c r="J32" s="25">
        <f t="shared" si="1"/>
        <v>60</v>
      </c>
      <c r="K32" s="25"/>
      <c r="L32" s="25"/>
      <c r="M32" s="25"/>
      <c r="N32" s="27" t="s">
        <v>381</v>
      </c>
      <c r="O32" s="27" t="s">
        <v>134</v>
      </c>
      <c r="P32" s="27"/>
      <c r="Q32" s="27" t="s">
        <v>135</v>
      </c>
      <c r="R32" s="27" t="s">
        <v>128</v>
      </c>
      <c r="S32" s="27"/>
      <c r="T32" s="27"/>
      <c r="W32" s="5"/>
      <c r="X32" s="5"/>
      <c r="Z32" s="8"/>
      <c r="AA32" s="8"/>
    </row>
    <row r="33" spans="3:27" x14ac:dyDescent="0.25">
      <c r="D33" s="26" t="s">
        <v>288</v>
      </c>
      <c r="E33" s="25" t="s">
        <v>85</v>
      </c>
      <c r="F33" s="26" t="s">
        <v>91</v>
      </c>
      <c r="G33" s="25"/>
      <c r="H33" s="25">
        <v>1</v>
      </c>
      <c r="I33" s="25">
        <v>20</v>
      </c>
      <c r="J33" s="25">
        <f t="shared" si="1"/>
        <v>20</v>
      </c>
      <c r="K33" s="25"/>
      <c r="L33" s="25"/>
      <c r="M33" s="25"/>
      <c r="N33" s="27" t="s">
        <v>230</v>
      </c>
      <c r="O33" s="27"/>
      <c r="P33" s="27"/>
      <c r="Q33" s="27"/>
      <c r="R33" s="27"/>
      <c r="S33" s="27"/>
      <c r="T33" s="27"/>
      <c r="X33" s="5"/>
      <c r="Z33" s="8"/>
      <c r="AA33" s="8"/>
    </row>
    <row r="34" spans="3:27" ht="25.5" x14ac:dyDescent="0.25">
      <c r="D34" s="26" t="s">
        <v>289</v>
      </c>
      <c r="E34" s="25" t="s">
        <v>28</v>
      </c>
      <c r="F34" s="26" t="s">
        <v>92</v>
      </c>
      <c r="G34" s="25"/>
      <c r="H34" s="25">
        <v>4</v>
      </c>
      <c r="I34" s="25">
        <v>10.5</v>
      </c>
      <c r="J34" s="25">
        <f t="shared" si="1"/>
        <v>42</v>
      </c>
      <c r="K34" s="25"/>
      <c r="L34" s="25"/>
      <c r="M34" s="25"/>
      <c r="N34" s="27" t="s">
        <v>212</v>
      </c>
      <c r="O34" s="27"/>
      <c r="P34" s="27"/>
      <c r="Q34" s="27"/>
      <c r="R34" s="27"/>
      <c r="S34" s="27"/>
      <c r="T34" s="27"/>
      <c r="X34" s="5"/>
      <c r="Z34" s="8"/>
      <c r="AA34" s="8"/>
    </row>
    <row r="35" spans="3:27" x14ac:dyDescent="0.25">
      <c r="C35" s="7" t="s">
        <v>290</v>
      </c>
      <c r="E35" s="11" t="s">
        <v>29</v>
      </c>
      <c r="K35" s="14">
        <f>SUM(J36:J42)</f>
        <v>540</v>
      </c>
      <c r="N35" s="22"/>
      <c r="O35" s="22"/>
      <c r="P35" s="22"/>
      <c r="Q35" s="22"/>
      <c r="R35" s="22"/>
      <c r="S35" s="22"/>
      <c r="T35" s="22"/>
      <c r="V35" s="5"/>
      <c r="W35" s="5"/>
      <c r="X35" s="5"/>
      <c r="Z35" s="8"/>
      <c r="AA35" s="8"/>
    </row>
    <row r="36" spans="3:27" ht="344.25" x14ac:dyDescent="0.25">
      <c r="D36" s="26" t="s">
        <v>291</v>
      </c>
      <c r="E36" s="25" t="s">
        <v>7</v>
      </c>
      <c r="F36" s="26" t="s">
        <v>94</v>
      </c>
      <c r="G36" s="25">
        <v>1</v>
      </c>
      <c r="H36" s="25">
        <v>1</v>
      </c>
      <c r="I36" s="25">
        <v>120</v>
      </c>
      <c r="J36" s="25">
        <f t="shared" ref="J36:J42" si="2">I36*H36</f>
        <v>120</v>
      </c>
      <c r="K36" s="25"/>
      <c r="L36" s="25"/>
      <c r="M36" s="25"/>
      <c r="N36" s="28" t="s">
        <v>259</v>
      </c>
      <c r="O36" s="29" t="s">
        <v>138</v>
      </c>
      <c r="P36" s="28" t="s">
        <v>231</v>
      </c>
      <c r="Q36" s="27" t="s">
        <v>137</v>
      </c>
      <c r="R36" s="27"/>
      <c r="S36" s="27"/>
      <c r="T36" s="28" t="s">
        <v>258</v>
      </c>
      <c r="W36" s="5"/>
      <c r="X36" s="5"/>
      <c r="Z36" s="8"/>
      <c r="AA36" s="8"/>
    </row>
    <row r="37" spans="3:27" ht="51" x14ac:dyDescent="0.25">
      <c r="D37" s="26" t="s">
        <v>292</v>
      </c>
      <c r="E37" s="25" t="s">
        <v>85</v>
      </c>
      <c r="F37" s="26" t="s">
        <v>93</v>
      </c>
      <c r="G37" s="25"/>
      <c r="H37" s="25">
        <v>1</v>
      </c>
      <c r="I37" s="25">
        <v>30</v>
      </c>
      <c r="J37" s="25">
        <f t="shared" si="2"/>
        <v>30</v>
      </c>
      <c r="K37" s="25"/>
      <c r="L37" s="25"/>
      <c r="M37" s="25"/>
      <c r="N37" s="27" t="s">
        <v>31</v>
      </c>
      <c r="O37" s="27" t="s">
        <v>30</v>
      </c>
      <c r="P37" s="27"/>
      <c r="Q37" s="27"/>
      <c r="R37" s="27"/>
      <c r="S37" s="27"/>
      <c r="T37" s="27"/>
      <c r="W37" s="5"/>
      <c r="X37" s="5"/>
      <c r="Z37" s="8"/>
      <c r="AA37" s="8"/>
    </row>
    <row r="38" spans="3:27" ht="242.25" x14ac:dyDescent="0.25">
      <c r="D38" s="26" t="s">
        <v>293</v>
      </c>
      <c r="E38" s="25" t="s">
        <v>7</v>
      </c>
      <c r="F38" s="26" t="s">
        <v>32</v>
      </c>
      <c r="G38" s="25"/>
      <c r="H38" s="25">
        <v>1</v>
      </c>
      <c r="I38" s="25">
        <v>80</v>
      </c>
      <c r="J38" s="25">
        <f t="shared" si="2"/>
        <v>80</v>
      </c>
      <c r="K38" s="25"/>
      <c r="L38" s="25"/>
      <c r="M38" s="25"/>
      <c r="N38" s="28" t="s">
        <v>140</v>
      </c>
      <c r="O38" s="27" t="s">
        <v>232</v>
      </c>
      <c r="P38" s="27" t="s">
        <v>231</v>
      </c>
      <c r="Q38" s="27" t="s">
        <v>139</v>
      </c>
      <c r="R38" s="27"/>
      <c r="S38" s="27"/>
      <c r="T38" s="27"/>
      <c r="W38" s="5"/>
      <c r="X38" s="5"/>
      <c r="Z38" s="8"/>
      <c r="AA38" s="8"/>
    </row>
    <row r="39" spans="3:27" ht="30" x14ac:dyDescent="0.25">
      <c r="D39" s="26" t="s">
        <v>294</v>
      </c>
      <c r="E39" s="25" t="s">
        <v>7</v>
      </c>
      <c r="F39" s="26" t="s">
        <v>33</v>
      </c>
      <c r="G39" s="25"/>
      <c r="H39" s="25">
        <v>1</v>
      </c>
      <c r="I39" s="25">
        <v>30</v>
      </c>
      <c r="J39" s="25">
        <f t="shared" si="2"/>
        <v>30</v>
      </c>
      <c r="K39" s="25"/>
      <c r="L39" s="25"/>
      <c r="M39" s="25"/>
      <c r="N39" s="27" t="s">
        <v>34</v>
      </c>
      <c r="O39" s="27"/>
      <c r="P39" s="27"/>
      <c r="Q39" s="27"/>
      <c r="R39" s="27"/>
      <c r="S39" s="27"/>
      <c r="T39" s="27"/>
      <c r="W39" s="5"/>
      <c r="X39" s="5"/>
      <c r="Z39" s="8"/>
      <c r="AA39" s="8"/>
    </row>
    <row r="40" spans="3:27" ht="204" x14ac:dyDescent="0.25">
      <c r="D40" s="26" t="s">
        <v>295</v>
      </c>
      <c r="E40" s="25" t="s">
        <v>7</v>
      </c>
      <c r="F40" s="26" t="s">
        <v>35</v>
      </c>
      <c r="G40" s="25">
        <v>1</v>
      </c>
      <c r="H40" s="25">
        <v>1</v>
      </c>
      <c r="I40" s="25">
        <v>120</v>
      </c>
      <c r="J40" s="25">
        <f t="shared" si="2"/>
        <v>120</v>
      </c>
      <c r="K40" s="25"/>
      <c r="L40" s="25"/>
      <c r="M40" s="25"/>
      <c r="N40" s="27" t="s">
        <v>142</v>
      </c>
      <c r="O40" s="27" t="s">
        <v>144</v>
      </c>
      <c r="P40" s="27" t="s">
        <v>231</v>
      </c>
      <c r="Q40" s="27" t="s">
        <v>143</v>
      </c>
      <c r="R40" s="27"/>
      <c r="S40" s="27"/>
      <c r="T40" s="27"/>
      <c r="W40" s="5"/>
      <c r="X40" s="5"/>
      <c r="Z40" s="8"/>
      <c r="AA40" s="8"/>
    </row>
    <row r="41" spans="3:27" ht="165.75" x14ac:dyDescent="0.25">
      <c r="D41" s="26" t="s">
        <v>296</v>
      </c>
      <c r="E41" s="25" t="s">
        <v>7</v>
      </c>
      <c r="F41" s="26" t="s">
        <v>36</v>
      </c>
      <c r="G41" s="25">
        <v>1</v>
      </c>
      <c r="H41" s="25">
        <v>1</v>
      </c>
      <c r="I41" s="25">
        <v>80</v>
      </c>
      <c r="J41" s="25">
        <f t="shared" si="2"/>
        <v>80</v>
      </c>
      <c r="K41" s="25"/>
      <c r="L41" s="25"/>
      <c r="M41" s="25"/>
      <c r="N41" s="27" t="s">
        <v>37</v>
      </c>
      <c r="O41" s="27" t="s">
        <v>141</v>
      </c>
      <c r="P41" s="27" t="s">
        <v>231</v>
      </c>
      <c r="Q41" s="27" t="s">
        <v>145</v>
      </c>
      <c r="R41" s="27"/>
      <c r="S41" s="27"/>
      <c r="T41" s="27"/>
      <c r="W41" s="5"/>
      <c r="X41" s="5"/>
      <c r="Z41" s="8"/>
      <c r="AA41" s="8"/>
    </row>
    <row r="42" spans="3:27" ht="127.5" x14ac:dyDescent="0.25">
      <c r="D42" s="26" t="s">
        <v>297</v>
      </c>
      <c r="E42" s="25" t="s">
        <v>7</v>
      </c>
      <c r="F42" s="26" t="s">
        <v>38</v>
      </c>
      <c r="G42" s="25">
        <v>15</v>
      </c>
      <c r="H42" s="25">
        <v>1</v>
      </c>
      <c r="I42" s="25">
        <v>80</v>
      </c>
      <c r="J42" s="25">
        <f t="shared" si="2"/>
        <v>80</v>
      </c>
      <c r="K42" s="25"/>
      <c r="L42" s="25"/>
      <c r="M42" s="25"/>
      <c r="N42" s="27" t="s">
        <v>132</v>
      </c>
      <c r="O42" s="27" t="s">
        <v>234</v>
      </c>
      <c r="P42" s="27" t="s">
        <v>233</v>
      </c>
      <c r="Q42" s="27" t="s">
        <v>146</v>
      </c>
      <c r="R42" s="27"/>
      <c r="S42" s="27"/>
      <c r="T42" s="27"/>
      <c r="W42" s="5"/>
      <c r="X42" s="5"/>
      <c r="Z42" s="8"/>
      <c r="AA42" s="8"/>
    </row>
    <row r="43" spans="3:27" x14ac:dyDescent="0.25">
      <c r="C43" s="7" t="s">
        <v>298</v>
      </c>
      <c r="E43" s="11" t="s">
        <v>29</v>
      </c>
      <c r="K43" s="14">
        <f>SUM(J44:J48)</f>
        <v>340</v>
      </c>
      <c r="N43" s="22"/>
      <c r="O43" s="22"/>
      <c r="P43" s="22"/>
      <c r="Q43" s="22"/>
      <c r="R43" s="22"/>
      <c r="S43" s="22"/>
      <c r="T43" s="22"/>
      <c r="V43" s="5"/>
      <c r="W43" s="5"/>
      <c r="X43" s="5"/>
      <c r="Z43" s="8"/>
      <c r="AA43" s="8"/>
    </row>
    <row r="44" spans="3:27" ht="127.5" x14ac:dyDescent="0.25">
      <c r="D44" s="6" t="s">
        <v>299</v>
      </c>
      <c r="E44" s="7" t="s">
        <v>27</v>
      </c>
      <c r="F44" s="6" t="s">
        <v>39</v>
      </c>
      <c r="H44" s="7">
        <v>1</v>
      </c>
      <c r="I44" s="7">
        <v>40</v>
      </c>
      <c r="J44" s="7">
        <f t="shared" ref="J44:J48" si="3">I44*H44</f>
        <v>40</v>
      </c>
      <c r="N44" s="22" t="s">
        <v>235</v>
      </c>
      <c r="O44" s="22"/>
      <c r="P44" s="22"/>
      <c r="Q44" s="22"/>
      <c r="R44" s="22"/>
      <c r="S44" s="22"/>
      <c r="T44" s="28" t="s">
        <v>258</v>
      </c>
      <c r="X44" s="5"/>
      <c r="Z44" s="8"/>
      <c r="AA44" s="8"/>
    </row>
    <row r="45" spans="3:27" ht="30" x14ac:dyDescent="0.25">
      <c r="D45" s="6" t="s">
        <v>300</v>
      </c>
      <c r="E45" s="7" t="s">
        <v>21</v>
      </c>
      <c r="F45" s="6" t="s">
        <v>40</v>
      </c>
      <c r="H45" s="7">
        <v>1</v>
      </c>
      <c r="I45" s="7">
        <v>40</v>
      </c>
      <c r="J45" s="7">
        <f t="shared" si="3"/>
        <v>40</v>
      </c>
      <c r="N45" s="22" t="s">
        <v>236</v>
      </c>
      <c r="O45" s="22"/>
      <c r="P45" s="22"/>
      <c r="Q45" s="22"/>
      <c r="R45" s="22"/>
      <c r="S45" s="22"/>
      <c r="T45" s="22"/>
      <c r="X45" s="5"/>
      <c r="Z45" s="8"/>
      <c r="AA45" s="8"/>
    </row>
    <row r="46" spans="3:27" ht="51" x14ac:dyDescent="0.25">
      <c r="D46" s="6" t="s">
        <v>301</v>
      </c>
      <c r="E46" s="7" t="s">
        <v>28</v>
      </c>
      <c r="F46" s="6" t="s">
        <v>92</v>
      </c>
      <c r="H46" s="7">
        <v>4</v>
      </c>
      <c r="I46" s="7">
        <v>10.5</v>
      </c>
      <c r="J46" s="7">
        <f t="shared" si="3"/>
        <v>42</v>
      </c>
      <c r="N46" s="22" t="s">
        <v>237</v>
      </c>
      <c r="O46" s="22"/>
      <c r="P46" s="22"/>
      <c r="Q46" s="22"/>
      <c r="R46" s="22"/>
      <c r="S46" s="22"/>
      <c r="T46" s="22"/>
      <c r="X46" s="5"/>
      <c r="Z46" s="8"/>
      <c r="AA46" s="8"/>
    </row>
    <row r="47" spans="3:27" ht="51" x14ac:dyDescent="0.25">
      <c r="D47" s="6" t="s">
        <v>302</v>
      </c>
      <c r="E47" s="7" t="s">
        <v>28</v>
      </c>
      <c r="F47" s="6" t="s">
        <v>96</v>
      </c>
      <c r="H47" s="7">
        <v>8</v>
      </c>
      <c r="I47" s="7">
        <v>21</v>
      </c>
      <c r="J47" s="7">
        <f t="shared" si="3"/>
        <v>168</v>
      </c>
      <c r="N47" s="22" t="s">
        <v>237</v>
      </c>
      <c r="O47" s="22"/>
      <c r="P47" s="22"/>
      <c r="Q47" s="22"/>
      <c r="R47" s="22"/>
      <c r="S47" s="22"/>
      <c r="T47" s="22"/>
      <c r="X47" s="5"/>
      <c r="Z47" s="8"/>
      <c r="AA47" s="8"/>
    </row>
    <row r="48" spans="3:27" ht="30" x14ac:dyDescent="0.25">
      <c r="D48" s="6" t="s">
        <v>303</v>
      </c>
      <c r="E48" s="7" t="s">
        <v>86</v>
      </c>
      <c r="F48" s="6" t="s">
        <v>95</v>
      </c>
      <c r="H48" s="7">
        <v>1</v>
      </c>
      <c r="I48" s="7">
        <v>50</v>
      </c>
      <c r="J48" s="7">
        <f t="shared" si="3"/>
        <v>50</v>
      </c>
      <c r="N48" s="22" t="s">
        <v>238</v>
      </c>
      <c r="O48" s="22"/>
      <c r="P48" s="22"/>
      <c r="Q48" s="22"/>
      <c r="R48" s="22"/>
      <c r="S48" s="22"/>
      <c r="T48" s="22"/>
      <c r="X48" s="5"/>
      <c r="Z48" s="8"/>
      <c r="AA48" s="8"/>
    </row>
    <row r="49" spans="3:27" x14ac:dyDescent="0.25">
      <c r="C49" s="7" t="s">
        <v>304</v>
      </c>
      <c r="E49" s="11" t="s">
        <v>23</v>
      </c>
      <c r="K49" s="14">
        <f>SUM(J50)</f>
        <v>80</v>
      </c>
      <c r="N49" s="22"/>
      <c r="O49" s="22"/>
      <c r="P49" s="22"/>
      <c r="Q49" s="22"/>
      <c r="R49" s="22"/>
      <c r="S49" s="22"/>
      <c r="T49" s="22"/>
      <c r="V49" s="5"/>
      <c r="W49" s="5"/>
      <c r="X49" s="5"/>
      <c r="Z49" s="8"/>
      <c r="AA49" s="8"/>
    </row>
    <row r="50" spans="3:27" ht="127.5" x14ac:dyDescent="0.25">
      <c r="D50" s="6" t="s">
        <v>305</v>
      </c>
      <c r="E50" s="7" t="s">
        <v>27</v>
      </c>
      <c r="F50" s="6" t="s">
        <v>41</v>
      </c>
      <c r="G50" s="7">
        <v>16</v>
      </c>
      <c r="H50" s="7">
        <v>1</v>
      </c>
      <c r="I50" s="7">
        <v>80</v>
      </c>
      <c r="J50" s="7">
        <f>I50*H50</f>
        <v>80</v>
      </c>
      <c r="N50" s="22" t="s">
        <v>148</v>
      </c>
      <c r="O50" s="22" t="s">
        <v>214</v>
      </c>
      <c r="P50" s="22"/>
      <c r="Q50" s="22" t="s">
        <v>147</v>
      </c>
      <c r="R50" s="22" t="s">
        <v>213</v>
      </c>
      <c r="S50" s="22"/>
      <c r="T50" s="28" t="s">
        <v>258</v>
      </c>
      <c r="X50" s="5"/>
      <c r="Z50" s="8"/>
      <c r="AA50" s="8"/>
    </row>
    <row r="51" spans="3:27" x14ac:dyDescent="0.25">
      <c r="C51" s="7" t="s">
        <v>306</v>
      </c>
      <c r="E51" s="11" t="s">
        <v>80</v>
      </c>
      <c r="K51" s="14">
        <f>SUM(J52:J62)</f>
        <v>405.5</v>
      </c>
      <c r="N51" s="22"/>
      <c r="O51" s="22"/>
      <c r="P51" s="22"/>
      <c r="Q51" s="22"/>
      <c r="R51" s="22"/>
      <c r="S51" s="22"/>
      <c r="T51" s="22"/>
      <c r="V51" s="5"/>
      <c r="W51" s="5"/>
      <c r="X51" s="5"/>
      <c r="Z51" s="8"/>
      <c r="AA51" s="8"/>
    </row>
    <row r="52" spans="3:27" ht="63.75" x14ac:dyDescent="0.25">
      <c r="D52" s="26" t="s">
        <v>307</v>
      </c>
      <c r="E52" s="25" t="s">
        <v>18</v>
      </c>
      <c r="F52" s="26" t="s">
        <v>97</v>
      </c>
      <c r="G52" s="25"/>
      <c r="H52" s="25">
        <v>1</v>
      </c>
      <c r="I52" s="25">
        <v>80</v>
      </c>
      <c r="J52" s="25">
        <f t="shared" ref="J52:J62" si="4">I52*H52</f>
        <v>80</v>
      </c>
      <c r="K52" s="25"/>
      <c r="L52" s="25"/>
      <c r="M52" s="25"/>
      <c r="N52" s="29" t="s">
        <v>382</v>
      </c>
      <c r="O52" s="27"/>
      <c r="P52" s="28" t="s">
        <v>149</v>
      </c>
      <c r="Q52" s="27" t="s">
        <v>129</v>
      </c>
      <c r="R52" s="27"/>
      <c r="S52" s="27"/>
      <c r="T52" s="23" t="s">
        <v>383</v>
      </c>
      <c r="Z52" s="8"/>
      <c r="AA52" s="8"/>
    </row>
    <row r="53" spans="3:27" ht="63.75" x14ac:dyDescent="0.25">
      <c r="D53" s="6" t="s">
        <v>308</v>
      </c>
      <c r="E53" s="7" t="s">
        <v>21</v>
      </c>
      <c r="F53" s="6" t="s">
        <v>98</v>
      </c>
      <c r="H53" s="7">
        <v>1</v>
      </c>
      <c r="I53" s="7">
        <v>10</v>
      </c>
      <c r="J53" s="7">
        <f t="shared" si="4"/>
        <v>10</v>
      </c>
      <c r="N53" s="22"/>
      <c r="O53" s="22"/>
      <c r="P53" s="22" t="s">
        <v>149</v>
      </c>
      <c r="Q53" s="22" t="s">
        <v>129</v>
      </c>
      <c r="R53" s="22"/>
      <c r="S53" s="22"/>
      <c r="T53" s="22"/>
      <c r="W53" s="5"/>
      <c r="X53" s="5"/>
      <c r="Z53" s="8"/>
      <c r="AA53" s="8"/>
    </row>
    <row r="54" spans="3:27" ht="63.75" x14ac:dyDescent="0.25">
      <c r="D54" s="6" t="s">
        <v>309</v>
      </c>
      <c r="E54" s="7" t="s">
        <v>18</v>
      </c>
      <c r="F54" s="6" t="s">
        <v>99</v>
      </c>
      <c r="H54" s="7">
        <v>1</v>
      </c>
      <c r="I54" s="7">
        <v>80</v>
      </c>
      <c r="J54" s="7">
        <f t="shared" si="4"/>
        <v>80</v>
      </c>
      <c r="N54" s="22"/>
      <c r="O54" s="22"/>
      <c r="P54" s="22" t="s">
        <v>149</v>
      </c>
      <c r="Q54" s="22" t="s">
        <v>129</v>
      </c>
      <c r="R54" s="22"/>
      <c r="S54" s="22"/>
      <c r="T54" s="22"/>
      <c r="W54" s="5"/>
      <c r="X54" s="5"/>
      <c r="Z54" s="8"/>
      <c r="AA54" s="8"/>
    </row>
    <row r="55" spans="3:27" x14ac:dyDescent="0.25">
      <c r="D55" s="6" t="s">
        <v>310</v>
      </c>
      <c r="E55" s="7" t="s">
        <v>28</v>
      </c>
      <c r="F55" s="6" t="s">
        <v>100</v>
      </c>
      <c r="H55" s="7">
        <v>1</v>
      </c>
      <c r="I55" s="7">
        <v>10.5</v>
      </c>
      <c r="J55" s="7">
        <f t="shared" si="4"/>
        <v>10.5</v>
      </c>
      <c r="N55" s="22"/>
      <c r="O55" s="22"/>
      <c r="P55" s="22"/>
      <c r="Q55" s="22"/>
      <c r="R55" s="22"/>
      <c r="S55" s="22"/>
      <c r="T55" s="22"/>
      <c r="V55" s="5"/>
      <c r="W55" s="5"/>
      <c r="X55" s="5"/>
      <c r="Z55" s="8"/>
      <c r="AA55" s="8"/>
    </row>
    <row r="56" spans="3:27" x14ac:dyDescent="0.25">
      <c r="D56" s="6" t="s">
        <v>311</v>
      </c>
      <c r="E56" s="7" t="s">
        <v>28</v>
      </c>
      <c r="F56" s="6" t="s">
        <v>101</v>
      </c>
      <c r="H56" s="7">
        <v>1</v>
      </c>
      <c r="I56" s="7">
        <v>10.5</v>
      </c>
      <c r="J56" s="7">
        <f t="shared" si="4"/>
        <v>10.5</v>
      </c>
      <c r="N56" s="22"/>
      <c r="O56" s="22"/>
      <c r="P56" s="22"/>
      <c r="Q56" s="22"/>
      <c r="R56" s="22"/>
      <c r="S56" s="22"/>
      <c r="T56" s="22"/>
      <c r="V56" s="5"/>
      <c r="W56" s="5"/>
      <c r="X56" s="5"/>
      <c r="Z56" s="8"/>
      <c r="AA56" s="8"/>
    </row>
    <row r="57" spans="3:27" x14ac:dyDescent="0.25">
      <c r="D57" s="6" t="s">
        <v>312</v>
      </c>
      <c r="E57" s="7" t="s">
        <v>28</v>
      </c>
      <c r="F57" s="6" t="s">
        <v>102</v>
      </c>
      <c r="H57" s="7">
        <v>1</v>
      </c>
      <c r="I57" s="7">
        <v>10.5</v>
      </c>
      <c r="J57" s="7">
        <f t="shared" si="4"/>
        <v>10.5</v>
      </c>
      <c r="N57" s="22"/>
      <c r="O57" s="22"/>
      <c r="P57" s="22"/>
      <c r="Q57" s="22"/>
      <c r="R57" s="22"/>
      <c r="S57" s="22"/>
      <c r="T57" s="22"/>
      <c r="V57" s="5"/>
      <c r="W57" s="5"/>
      <c r="X57" s="5"/>
      <c r="Z57" s="8"/>
      <c r="AA57" s="8"/>
    </row>
    <row r="58" spans="3:27" x14ac:dyDescent="0.25">
      <c r="D58" s="6" t="s">
        <v>313</v>
      </c>
      <c r="E58" s="7" t="s">
        <v>28</v>
      </c>
      <c r="F58" s="6" t="s">
        <v>103</v>
      </c>
      <c r="H58" s="7">
        <v>1</v>
      </c>
      <c r="I58" s="7">
        <v>10.5</v>
      </c>
      <c r="J58" s="7">
        <f t="shared" si="4"/>
        <v>10.5</v>
      </c>
      <c r="N58" s="22"/>
      <c r="O58" s="22"/>
      <c r="P58" s="22"/>
      <c r="Q58" s="22"/>
      <c r="R58" s="22"/>
      <c r="S58" s="22"/>
      <c r="T58" s="22"/>
      <c r="V58" s="5"/>
      <c r="W58" s="5"/>
      <c r="X58" s="5"/>
      <c r="Z58" s="8"/>
      <c r="AA58" s="8"/>
    </row>
    <row r="59" spans="3:27" ht="25.5" x14ac:dyDescent="0.25">
      <c r="D59" s="6" t="s">
        <v>314</v>
      </c>
      <c r="E59" s="7" t="s">
        <v>28</v>
      </c>
      <c r="F59" s="6" t="s">
        <v>92</v>
      </c>
      <c r="H59" s="7">
        <v>7</v>
      </c>
      <c r="I59" s="7">
        <v>10.5</v>
      </c>
      <c r="J59" s="7">
        <f t="shared" si="4"/>
        <v>73.5</v>
      </c>
      <c r="N59" s="22" t="s">
        <v>239</v>
      </c>
      <c r="O59" s="22"/>
      <c r="P59" s="22"/>
      <c r="Q59" s="22"/>
      <c r="R59" s="22"/>
      <c r="S59" s="22"/>
      <c r="T59" s="22"/>
      <c r="V59" s="5"/>
      <c r="W59" s="5"/>
      <c r="X59" s="5"/>
      <c r="Z59" s="8"/>
      <c r="AA59" s="8"/>
    </row>
    <row r="60" spans="3:27" ht="30" x14ac:dyDescent="0.25">
      <c r="D60" s="6" t="s">
        <v>315</v>
      </c>
      <c r="E60" s="7" t="s">
        <v>7</v>
      </c>
      <c r="F60" s="6" t="s">
        <v>42</v>
      </c>
      <c r="H60" s="7">
        <v>1</v>
      </c>
      <c r="I60" s="7">
        <v>60</v>
      </c>
      <c r="J60" s="7">
        <f t="shared" si="4"/>
        <v>60</v>
      </c>
      <c r="N60" s="22"/>
      <c r="O60" s="22" t="s">
        <v>377</v>
      </c>
      <c r="P60" s="22"/>
      <c r="Q60" s="22"/>
      <c r="R60" s="22"/>
      <c r="S60" s="22"/>
      <c r="T60" s="22"/>
      <c r="W60" s="5"/>
      <c r="X60" s="5"/>
      <c r="Z60" s="8"/>
      <c r="AA60" s="8"/>
    </row>
    <row r="61" spans="3:27" ht="63.75" x14ac:dyDescent="0.25">
      <c r="D61" s="26" t="s">
        <v>316</v>
      </c>
      <c r="E61" s="25" t="s">
        <v>7</v>
      </c>
      <c r="F61" s="26" t="s">
        <v>104</v>
      </c>
      <c r="G61" s="25"/>
      <c r="H61" s="25">
        <v>1</v>
      </c>
      <c r="I61" s="25">
        <v>20</v>
      </c>
      <c r="J61" s="25">
        <f t="shared" si="4"/>
        <v>20</v>
      </c>
      <c r="K61" s="25"/>
      <c r="L61" s="25"/>
      <c r="M61" s="25"/>
      <c r="N61" s="27" t="s">
        <v>317</v>
      </c>
      <c r="O61" s="27" t="s">
        <v>131</v>
      </c>
      <c r="P61" s="28" t="s">
        <v>130</v>
      </c>
      <c r="Q61" s="27"/>
      <c r="R61" s="27"/>
      <c r="S61" s="27" t="s">
        <v>256</v>
      </c>
      <c r="T61" s="27"/>
      <c r="W61" s="5"/>
      <c r="X61" s="5"/>
      <c r="Z61" s="8"/>
      <c r="AA61" s="8"/>
    </row>
    <row r="62" spans="3:27" ht="153" x14ac:dyDescent="0.25">
      <c r="D62" s="26" t="s">
        <v>318</v>
      </c>
      <c r="E62" s="25" t="s">
        <v>7</v>
      </c>
      <c r="F62" s="26" t="s">
        <v>43</v>
      </c>
      <c r="G62" s="25"/>
      <c r="H62" s="25">
        <v>1</v>
      </c>
      <c r="I62" s="25">
        <v>40</v>
      </c>
      <c r="J62" s="25">
        <f t="shared" si="4"/>
        <v>40</v>
      </c>
      <c r="K62" s="25"/>
      <c r="L62" s="25"/>
      <c r="M62" s="25"/>
      <c r="N62" s="28" t="s">
        <v>152</v>
      </c>
      <c r="O62" s="27" t="s">
        <v>215</v>
      </c>
      <c r="P62" s="28" t="s">
        <v>151</v>
      </c>
      <c r="Q62" s="27"/>
      <c r="R62" s="27"/>
      <c r="S62" s="27"/>
      <c r="T62" s="27" t="s">
        <v>193</v>
      </c>
      <c r="W62" s="5"/>
      <c r="X62" s="5"/>
      <c r="Z62" s="8"/>
      <c r="AA62" s="8"/>
    </row>
    <row r="63" spans="3:27" x14ac:dyDescent="0.25">
      <c r="C63" s="7" t="s">
        <v>319</v>
      </c>
      <c r="E63" s="11" t="s">
        <v>79</v>
      </c>
      <c r="K63" s="14">
        <f>SUM(J64:J67)</f>
        <v>255</v>
      </c>
      <c r="N63" s="22"/>
      <c r="O63" s="22"/>
      <c r="P63" s="22"/>
      <c r="Q63" s="22"/>
      <c r="R63" s="22"/>
      <c r="S63" s="22"/>
      <c r="T63" s="22"/>
      <c r="V63" s="5"/>
      <c r="W63" s="5"/>
      <c r="X63" s="5"/>
      <c r="Z63" s="8"/>
      <c r="AA63" s="8"/>
    </row>
    <row r="64" spans="3:27" ht="127.5" x14ac:dyDescent="0.25">
      <c r="D64" s="6" t="s">
        <v>320</v>
      </c>
      <c r="E64" s="7" t="s">
        <v>18</v>
      </c>
      <c r="F64" s="6" t="s">
        <v>150</v>
      </c>
      <c r="H64" s="7">
        <v>1</v>
      </c>
      <c r="I64" s="7">
        <v>80</v>
      </c>
      <c r="J64" s="7">
        <f>I64*H64</f>
        <v>80</v>
      </c>
      <c r="N64" s="22"/>
      <c r="O64" s="22" t="s">
        <v>44</v>
      </c>
      <c r="P64" s="22"/>
      <c r="Q64" s="22" t="s">
        <v>45</v>
      </c>
      <c r="R64" s="22"/>
      <c r="S64" s="22"/>
      <c r="T64" s="22"/>
      <c r="W64" s="5"/>
      <c r="X64" s="5"/>
      <c r="Z64" s="8"/>
      <c r="AA64" s="8"/>
    </row>
    <row r="65" spans="3:27" ht="76.5" x14ac:dyDescent="0.25">
      <c r="D65" s="6" t="s">
        <v>321</v>
      </c>
      <c r="E65" s="7" t="s">
        <v>21</v>
      </c>
      <c r="F65" s="6" t="s">
        <v>105</v>
      </c>
      <c r="H65" s="7">
        <v>1</v>
      </c>
      <c r="I65" s="7">
        <v>15</v>
      </c>
      <c r="J65" s="7">
        <f>I65*H65</f>
        <v>15</v>
      </c>
      <c r="N65" s="22" t="s">
        <v>153</v>
      </c>
      <c r="O65" s="22"/>
      <c r="P65" s="22"/>
      <c r="Q65" s="22"/>
      <c r="R65" s="22" t="s">
        <v>216</v>
      </c>
      <c r="S65" s="22"/>
      <c r="T65" s="22"/>
      <c r="W65" s="5"/>
      <c r="Z65" s="8"/>
      <c r="AA65" s="8"/>
    </row>
    <row r="66" spans="3:27" ht="114.75" x14ac:dyDescent="0.25">
      <c r="D66" s="6" t="s">
        <v>322</v>
      </c>
      <c r="E66" s="7" t="s">
        <v>27</v>
      </c>
      <c r="F66" s="6" t="s">
        <v>46</v>
      </c>
      <c r="H66" s="7">
        <v>1</v>
      </c>
      <c r="I66" s="7">
        <v>80</v>
      </c>
      <c r="J66" s="7">
        <f>I66*H66</f>
        <v>80</v>
      </c>
      <c r="N66" s="22"/>
      <c r="O66" s="22" t="s">
        <v>154</v>
      </c>
      <c r="P66" s="22"/>
      <c r="Q66" s="22" t="s">
        <v>240</v>
      </c>
      <c r="R66" s="22" t="s">
        <v>155</v>
      </c>
      <c r="S66" s="22"/>
      <c r="T66" s="22"/>
      <c r="V66" s="5"/>
      <c r="W66" s="5"/>
      <c r="X66" s="5"/>
      <c r="Z66" s="8"/>
      <c r="AA66" s="8"/>
    </row>
    <row r="67" spans="3:27" ht="114.75" x14ac:dyDescent="0.25">
      <c r="D67" s="6" t="s">
        <v>323</v>
      </c>
      <c r="E67" s="7" t="s">
        <v>27</v>
      </c>
      <c r="F67" s="6" t="s">
        <v>47</v>
      </c>
      <c r="H67" s="7">
        <v>1</v>
      </c>
      <c r="I67" s="7">
        <v>80</v>
      </c>
      <c r="J67" s="7">
        <f>I67*H67</f>
        <v>80</v>
      </c>
      <c r="N67" s="22"/>
      <c r="O67" s="22" t="s">
        <v>154</v>
      </c>
      <c r="P67" s="22"/>
      <c r="Q67" s="22" t="s">
        <v>240</v>
      </c>
      <c r="R67" s="22" t="s">
        <v>155</v>
      </c>
      <c r="S67" s="22"/>
      <c r="T67" s="22"/>
      <c r="V67" s="5"/>
      <c r="W67" s="5"/>
      <c r="X67" s="5"/>
      <c r="Z67" s="8"/>
      <c r="AA67" s="8"/>
    </row>
    <row r="68" spans="3:27" x14ac:dyDescent="0.25">
      <c r="C68" s="7" t="s">
        <v>324</v>
      </c>
      <c r="E68" s="11" t="s">
        <v>48</v>
      </c>
      <c r="K68" s="14">
        <f>SUM(J69:J88)</f>
        <v>868.5</v>
      </c>
      <c r="N68" s="22"/>
      <c r="O68" s="22"/>
      <c r="P68" s="22"/>
      <c r="Q68" s="22"/>
      <c r="R68" s="22"/>
      <c r="S68" s="22"/>
      <c r="T68" s="22"/>
      <c r="V68" s="5"/>
      <c r="W68" s="5"/>
      <c r="X68" s="5"/>
      <c r="Z68" s="8"/>
      <c r="AA68" s="8"/>
    </row>
    <row r="69" spans="3:27" ht="51" x14ac:dyDescent="0.25">
      <c r="D69" s="6" t="s">
        <v>325</v>
      </c>
      <c r="E69" s="7" t="s">
        <v>18</v>
      </c>
      <c r="F69" s="6" t="s">
        <v>106</v>
      </c>
      <c r="G69" s="7">
        <v>12</v>
      </c>
      <c r="H69" s="7">
        <v>1</v>
      </c>
      <c r="I69" s="7">
        <v>80</v>
      </c>
      <c r="J69" s="7">
        <f t="shared" ref="J69:J88" si="5">I69*H69</f>
        <v>80</v>
      </c>
      <c r="N69" s="22" t="s">
        <v>157</v>
      </c>
      <c r="O69" s="22" t="s">
        <v>241</v>
      </c>
      <c r="P69" s="22"/>
      <c r="Q69" s="22" t="s">
        <v>156</v>
      </c>
      <c r="R69" s="22"/>
      <c r="S69" s="22"/>
      <c r="T69" s="22"/>
      <c r="W69" s="5"/>
      <c r="Z69" s="8"/>
      <c r="AA69" s="8"/>
    </row>
    <row r="70" spans="3:27" x14ac:dyDescent="0.25">
      <c r="D70" s="6" t="s">
        <v>326</v>
      </c>
      <c r="E70" s="7" t="s">
        <v>28</v>
      </c>
      <c r="F70" s="6" t="s">
        <v>253</v>
      </c>
      <c r="G70" s="7">
        <v>2</v>
      </c>
      <c r="H70" s="7">
        <v>1</v>
      </c>
      <c r="I70" s="7">
        <v>21</v>
      </c>
      <c r="J70" s="7">
        <f t="shared" si="5"/>
        <v>21</v>
      </c>
      <c r="N70" s="22"/>
      <c r="O70" s="22"/>
      <c r="P70" s="22"/>
      <c r="Q70" s="22"/>
      <c r="R70" s="22"/>
      <c r="S70" s="22"/>
      <c r="T70" s="22"/>
      <c r="V70" s="5"/>
      <c r="W70" s="5"/>
      <c r="X70" s="5"/>
      <c r="Z70" s="8"/>
      <c r="AA70" s="8"/>
    </row>
    <row r="71" spans="3:27" x14ac:dyDescent="0.25">
      <c r="D71" s="6" t="s">
        <v>327</v>
      </c>
      <c r="E71" s="7" t="s">
        <v>28</v>
      </c>
      <c r="F71" s="6" t="s">
        <v>115</v>
      </c>
      <c r="G71" s="7">
        <v>1</v>
      </c>
      <c r="H71" s="7">
        <v>3</v>
      </c>
      <c r="I71" s="7">
        <v>10.5</v>
      </c>
      <c r="J71" s="7">
        <f t="shared" si="5"/>
        <v>31.5</v>
      </c>
      <c r="N71" s="22"/>
      <c r="O71" s="22"/>
      <c r="P71" s="22"/>
      <c r="Q71" s="22"/>
      <c r="R71" s="22"/>
      <c r="S71" s="22"/>
      <c r="T71" s="22"/>
      <c r="V71" s="5"/>
      <c r="W71" s="5"/>
      <c r="X71" s="5"/>
      <c r="Z71" s="8"/>
      <c r="AA71" s="8"/>
    </row>
    <row r="72" spans="3:27" x14ac:dyDescent="0.25">
      <c r="D72" s="6" t="s">
        <v>328</v>
      </c>
      <c r="E72" s="7" t="s">
        <v>18</v>
      </c>
      <c r="F72" s="6" t="s">
        <v>107</v>
      </c>
      <c r="H72" s="7">
        <v>1</v>
      </c>
      <c r="I72" s="7">
        <v>80</v>
      </c>
      <c r="J72" s="7">
        <f t="shared" si="5"/>
        <v>80</v>
      </c>
      <c r="N72" s="22"/>
      <c r="O72" s="22"/>
      <c r="P72" s="22"/>
      <c r="Q72" s="22"/>
      <c r="R72" s="22"/>
      <c r="S72" s="22"/>
      <c r="T72" s="22"/>
      <c r="V72" s="5"/>
      <c r="W72" s="5"/>
      <c r="X72" s="5"/>
      <c r="Z72" s="8"/>
      <c r="AA72" s="8"/>
    </row>
    <row r="73" spans="3:27" x14ac:dyDescent="0.25">
      <c r="D73" s="6" t="s">
        <v>329</v>
      </c>
      <c r="E73" s="7" t="s">
        <v>28</v>
      </c>
      <c r="F73" s="6" t="s">
        <v>92</v>
      </c>
      <c r="G73" s="7">
        <v>1</v>
      </c>
      <c r="H73" s="7">
        <v>3</v>
      </c>
      <c r="I73" s="7">
        <v>10.5</v>
      </c>
      <c r="J73" s="7">
        <f t="shared" si="5"/>
        <v>31.5</v>
      </c>
      <c r="N73" s="22"/>
      <c r="O73" s="22"/>
      <c r="P73" s="22"/>
      <c r="Q73" s="22"/>
      <c r="R73" s="22"/>
      <c r="S73" s="22"/>
      <c r="T73" s="22"/>
      <c r="V73" s="5"/>
      <c r="W73" s="5"/>
      <c r="X73" s="5"/>
      <c r="Z73" s="8"/>
      <c r="AA73" s="8"/>
    </row>
    <row r="74" spans="3:27" ht="25.5" x14ac:dyDescent="0.25">
      <c r="D74" s="6" t="s">
        <v>330</v>
      </c>
      <c r="E74" s="7" t="s">
        <v>28</v>
      </c>
      <c r="F74" s="6" t="s">
        <v>254</v>
      </c>
      <c r="G74" s="7">
        <v>3</v>
      </c>
      <c r="H74" s="7">
        <v>2</v>
      </c>
      <c r="I74" s="7">
        <v>31.5</v>
      </c>
      <c r="J74" s="7">
        <f t="shared" si="5"/>
        <v>63</v>
      </c>
      <c r="N74" s="22" t="s">
        <v>162</v>
      </c>
      <c r="O74" s="22"/>
      <c r="P74" s="22"/>
      <c r="Q74" s="22"/>
      <c r="R74" s="22"/>
      <c r="S74" s="22"/>
      <c r="T74" s="22" t="s">
        <v>49</v>
      </c>
      <c r="W74" s="5"/>
      <c r="X74" s="5"/>
      <c r="Z74" s="8"/>
      <c r="AA74" s="8"/>
    </row>
    <row r="75" spans="3:27" ht="51" x14ac:dyDescent="0.25">
      <c r="D75" s="6" t="s">
        <v>331</v>
      </c>
      <c r="E75" s="7" t="s">
        <v>21</v>
      </c>
      <c r="F75" s="6" t="s">
        <v>252</v>
      </c>
      <c r="H75" s="7">
        <v>1</v>
      </c>
      <c r="I75" s="7">
        <v>42</v>
      </c>
      <c r="J75" s="7">
        <f t="shared" si="5"/>
        <v>42</v>
      </c>
      <c r="N75" s="22" t="s">
        <v>162</v>
      </c>
      <c r="O75" s="22"/>
      <c r="P75" s="22"/>
      <c r="Q75" s="22" t="s">
        <v>156</v>
      </c>
      <c r="R75" s="22"/>
      <c r="S75" s="22"/>
      <c r="T75" s="22" t="s">
        <v>50</v>
      </c>
      <c r="W75" s="5"/>
      <c r="X75" s="5"/>
      <c r="Z75" s="8"/>
      <c r="AA75" s="8"/>
    </row>
    <row r="76" spans="3:27" ht="30" x14ac:dyDescent="0.25">
      <c r="D76" s="6" t="s">
        <v>332</v>
      </c>
      <c r="E76" s="7" t="s">
        <v>21</v>
      </c>
      <c r="F76" s="6" t="s">
        <v>251</v>
      </c>
      <c r="H76" s="7">
        <v>1</v>
      </c>
      <c r="I76" s="7">
        <v>42</v>
      </c>
      <c r="J76" s="7">
        <f t="shared" si="5"/>
        <v>42</v>
      </c>
      <c r="N76" s="22" t="s">
        <v>162</v>
      </c>
      <c r="O76" s="22"/>
      <c r="P76" s="22"/>
      <c r="Q76" s="22" t="s">
        <v>156</v>
      </c>
      <c r="R76" s="22"/>
      <c r="S76" s="22"/>
      <c r="T76" s="22" t="s">
        <v>51</v>
      </c>
      <c r="W76" s="5"/>
      <c r="X76" s="5"/>
      <c r="Z76" s="8"/>
      <c r="AA76" s="8"/>
    </row>
    <row r="77" spans="3:27" ht="30" x14ac:dyDescent="0.25">
      <c r="D77" s="6" t="s">
        <v>333</v>
      </c>
      <c r="E77" s="7" t="s">
        <v>28</v>
      </c>
      <c r="F77" s="6" t="s">
        <v>108</v>
      </c>
      <c r="G77" s="7">
        <v>2</v>
      </c>
      <c r="H77" s="7">
        <v>1</v>
      </c>
      <c r="I77" s="7">
        <v>21</v>
      </c>
      <c r="J77" s="7">
        <f t="shared" si="5"/>
        <v>21</v>
      </c>
      <c r="N77" s="22"/>
      <c r="O77" s="22"/>
      <c r="P77" s="22"/>
      <c r="Q77" s="22"/>
      <c r="R77" s="22"/>
      <c r="S77" s="22"/>
      <c r="T77" s="22"/>
      <c r="V77" s="5"/>
      <c r="W77" s="5"/>
      <c r="X77" s="5"/>
      <c r="Z77" s="8"/>
      <c r="AA77" s="8"/>
    </row>
    <row r="78" spans="3:27" ht="102" x14ac:dyDescent="0.25">
      <c r="D78" s="26" t="s">
        <v>334</v>
      </c>
      <c r="E78" s="25" t="s">
        <v>18</v>
      </c>
      <c r="F78" s="26" t="s">
        <v>109</v>
      </c>
      <c r="G78" s="25"/>
      <c r="H78" s="25">
        <v>1</v>
      </c>
      <c r="I78" s="25">
        <v>80</v>
      </c>
      <c r="J78" s="25">
        <f t="shared" si="5"/>
        <v>80</v>
      </c>
      <c r="K78" s="25"/>
      <c r="L78" s="25"/>
      <c r="M78" s="25"/>
      <c r="N78" s="27" t="s">
        <v>161</v>
      </c>
      <c r="O78" s="27" t="s">
        <v>159</v>
      </c>
      <c r="P78" s="28" t="s">
        <v>160</v>
      </c>
      <c r="Q78" s="27" t="s">
        <v>158</v>
      </c>
      <c r="R78" s="27"/>
      <c r="S78" s="27"/>
      <c r="T78" s="27" t="s">
        <v>163</v>
      </c>
      <c r="W78" s="5"/>
      <c r="X78" s="5"/>
      <c r="Z78" s="8"/>
      <c r="AA78" s="8"/>
    </row>
    <row r="79" spans="3:27" ht="30" x14ac:dyDescent="0.25">
      <c r="D79" s="6" t="s">
        <v>335</v>
      </c>
      <c r="E79" s="7" t="s">
        <v>28</v>
      </c>
      <c r="F79" s="6" t="s">
        <v>196</v>
      </c>
      <c r="G79" s="7">
        <v>1</v>
      </c>
      <c r="H79" s="7">
        <v>1</v>
      </c>
      <c r="I79" s="7">
        <v>10.5</v>
      </c>
      <c r="J79" s="7">
        <f t="shared" si="5"/>
        <v>10.5</v>
      </c>
      <c r="N79" s="22" t="s">
        <v>162</v>
      </c>
      <c r="O79" s="22"/>
      <c r="P79" s="22"/>
      <c r="Q79" s="22"/>
      <c r="R79" s="22"/>
      <c r="S79" s="22"/>
      <c r="T79" s="22"/>
      <c r="V79" s="5"/>
      <c r="W79" s="5"/>
      <c r="X79" s="5"/>
      <c r="Z79" s="8"/>
      <c r="AA79" s="8"/>
    </row>
    <row r="80" spans="3:27" ht="30" x14ac:dyDescent="0.25">
      <c r="D80" s="6" t="s">
        <v>336</v>
      </c>
      <c r="E80" s="7" t="s">
        <v>28</v>
      </c>
      <c r="F80" s="6" t="s">
        <v>52</v>
      </c>
      <c r="G80" s="7">
        <v>2</v>
      </c>
      <c r="H80" s="7">
        <v>1</v>
      </c>
      <c r="I80" s="7">
        <v>21</v>
      </c>
      <c r="J80" s="7">
        <f t="shared" si="5"/>
        <v>21</v>
      </c>
      <c r="N80" s="22"/>
      <c r="O80" s="22"/>
      <c r="P80" s="22"/>
      <c r="Q80" s="22"/>
      <c r="R80" s="22"/>
      <c r="S80" s="22"/>
      <c r="T80" s="22"/>
      <c r="V80" s="5"/>
      <c r="W80" s="5"/>
      <c r="X80" s="5"/>
      <c r="Z80" s="8"/>
      <c r="AA80" s="8"/>
    </row>
    <row r="81" spans="3:27" ht="30" x14ac:dyDescent="0.25">
      <c r="D81" s="6" t="s">
        <v>337</v>
      </c>
      <c r="E81" s="7" t="s">
        <v>28</v>
      </c>
      <c r="F81" s="6" t="s">
        <v>53</v>
      </c>
      <c r="G81" s="7">
        <v>2</v>
      </c>
      <c r="H81" s="7">
        <v>1</v>
      </c>
      <c r="I81" s="7">
        <v>21</v>
      </c>
      <c r="J81" s="7">
        <f t="shared" si="5"/>
        <v>21</v>
      </c>
      <c r="N81" s="22"/>
      <c r="O81" s="22"/>
      <c r="P81" s="22"/>
      <c r="Q81" s="22"/>
      <c r="R81" s="22"/>
      <c r="S81" s="22"/>
      <c r="T81" s="22"/>
      <c r="V81" s="5"/>
      <c r="W81" s="5"/>
      <c r="X81" s="5"/>
      <c r="Z81" s="8"/>
      <c r="AA81" s="8"/>
    </row>
    <row r="82" spans="3:27" ht="30" x14ac:dyDescent="0.25">
      <c r="D82" s="6" t="s">
        <v>338</v>
      </c>
      <c r="E82" s="7" t="s">
        <v>28</v>
      </c>
      <c r="F82" s="6" t="s">
        <v>54</v>
      </c>
      <c r="G82" s="7">
        <v>1</v>
      </c>
      <c r="H82" s="7">
        <v>1</v>
      </c>
      <c r="I82" s="7">
        <v>10.5</v>
      </c>
      <c r="J82" s="7">
        <f t="shared" si="5"/>
        <v>10.5</v>
      </c>
      <c r="N82" s="22"/>
      <c r="O82" s="22"/>
      <c r="P82" s="22"/>
      <c r="Q82" s="22"/>
      <c r="R82" s="22"/>
      <c r="S82" s="22"/>
      <c r="T82" s="22"/>
      <c r="V82" s="5"/>
      <c r="W82" s="5"/>
      <c r="X82" s="5"/>
      <c r="Z82" s="8"/>
      <c r="AA82" s="8"/>
    </row>
    <row r="83" spans="3:27" ht="30" x14ac:dyDescent="0.25">
      <c r="D83" s="6" t="s">
        <v>339</v>
      </c>
      <c r="E83" s="7" t="s">
        <v>28</v>
      </c>
      <c r="F83" s="6" t="s">
        <v>55</v>
      </c>
      <c r="G83" s="7">
        <v>1</v>
      </c>
      <c r="H83" s="7">
        <v>1</v>
      </c>
      <c r="I83" s="7">
        <v>10.5</v>
      </c>
      <c r="J83" s="7">
        <f t="shared" si="5"/>
        <v>10.5</v>
      </c>
      <c r="N83" s="22"/>
      <c r="O83" s="22"/>
      <c r="P83" s="22"/>
      <c r="Q83" s="22"/>
      <c r="R83" s="22"/>
      <c r="S83" s="22"/>
      <c r="T83" s="22"/>
      <c r="V83" s="5"/>
      <c r="W83" s="5"/>
      <c r="X83" s="5"/>
      <c r="Z83" s="8"/>
      <c r="AA83" s="8"/>
    </row>
    <row r="84" spans="3:27" ht="51" x14ac:dyDescent="0.25">
      <c r="D84" s="6" t="s">
        <v>340</v>
      </c>
      <c r="E84" s="7" t="s">
        <v>18</v>
      </c>
      <c r="F84" s="6" t="s">
        <v>56</v>
      </c>
      <c r="H84" s="7">
        <v>1</v>
      </c>
      <c r="I84" s="7">
        <v>80</v>
      </c>
      <c r="J84" s="7">
        <f t="shared" si="5"/>
        <v>80</v>
      </c>
      <c r="N84" s="22"/>
      <c r="O84" s="27" t="s">
        <v>166</v>
      </c>
      <c r="P84" s="22"/>
      <c r="Q84" s="22" t="s">
        <v>165</v>
      </c>
      <c r="R84" s="22"/>
      <c r="S84" s="22"/>
      <c r="T84" s="22"/>
      <c r="W84" s="5"/>
      <c r="X84" s="5"/>
      <c r="Z84" s="8"/>
      <c r="AA84" s="8"/>
    </row>
    <row r="85" spans="3:27" ht="51" x14ac:dyDescent="0.25">
      <c r="D85" s="6" t="s">
        <v>341</v>
      </c>
      <c r="E85" s="7" t="s">
        <v>18</v>
      </c>
      <c r="F85" s="6" t="s">
        <v>57</v>
      </c>
      <c r="H85" s="7">
        <v>1</v>
      </c>
      <c r="I85" s="7">
        <v>120</v>
      </c>
      <c r="J85" s="7">
        <f t="shared" si="5"/>
        <v>120</v>
      </c>
      <c r="N85" s="22"/>
      <c r="O85" s="27" t="s">
        <v>164</v>
      </c>
      <c r="P85" s="22"/>
      <c r="Q85" s="22" t="s">
        <v>167</v>
      </c>
      <c r="R85" s="22"/>
      <c r="S85" s="22"/>
      <c r="T85" s="22"/>
      <c r="W85" s="5"/>
      <c r="X85" s="5"/>
      <c r="Z85" s="8"/>
      <c r="AA85" s="8"/>
    </row>
    <row r="86" spans="3:27" ht="30" x14ac:dyDescent="0.25">
      <c r="D86" s="6" t="s">
        <v>342</v>
      </c>
      <c r="E86" s="7" t="s">
        <v>28</v>
      </c>
      <c r="F86" s="6" t="s">
        <v>96</v>
      </c>
      <c r="G86" s="7">
        <v>2</v>
      </c>
      <c r="H86" s="7">
        <v>2</v>
      </c>
      <c r="I86" s="7">
        <v>21</v>
      </c>
      <c r="J86" s="7">
        <f t="shared" si="5"/>
        <v>42</v>
      </c>
      <c r="N86" s="22"/>
      <c r="O86" s="22"/>
      <c r="P86" s="22"/>
      <c r="Q86" s="22"/>
      <c r="R86" s="22"/>
      <c r="S86" s="22"/>
      <c r="T86" s="22"/>
      <c r="V86" s="5"/>
      <c r="W86" s="5"/>
      <c r="X86" s="5"/>
      <c r="Z86" s="8"/>
      <c r="AA86" s="8"/>
    </row>
    <row r="87" spans="3:27" ht="30" x14ac:dyDescent="0.25">
      <c r="D87" s="6" t="s">
        <v>343</v>
      </c>
      <c r="E87" s="7" t="s">
        <v>28</v>
      </c>
      <c r="F87" s="6" t="s">
        <v>92</v>
      </c>
      <c r="G87" s="7">
        <v>1</v>
      </c>
      <c r="H87" s="7">
        <v>2</v>
      </c>
      <c r="I87" s="7">
        <v>10.5</v>
      </c>
      <c r="J87" s="7">
        <f t="shared" si="5"/>
        <v>21</v>
      </c>
      <c r="N87" s="22"/>
      <c r="O87" s="22"/>
      <c r="P87" s="22"/>
      <c r="Q87" s="22"/>
      <c r="R87" s="22"/>
      <c r="S87" s="22"/>
      <c r="T87" s="22"/>
      <c r="V87" s="5"/>
      <c r="W87" s="5"/>
      <c r="X87" s="5"/>
      <c r="Z87" s="8"/>
      <c r="AA87" s="8"/>
    </row>
    <row r="88" spans="3:27" ht="63.75" x14ac:dyDescent="0.25">
      <c r="D88" s="6" t="s">
        <v>344</v>
      </c>
      <c r="E88" s="7" t="s">
        <v>18</v>
      </c>
      <c r="F88" s="6" t="s">
        <v>58</v>
      </c>
      <c r="H88" s="7">
        <v>1</v>
      </c>
      <c r="I88" s="7">
        <v>40</v>
      </c>
      <c r="J88" s="7">
        <f t="shared" si="5"/>
        <v>40</v>
      </c>
      <c r="N88" s="22" t="s">
        <v>170</v>
      </c>
      <c r="O88" s="27" t="s">
        <v>169</v>
      </c>
      <c r="P88" s="22"/>
      <c r="Q88" s="22" t="s">
        <v>168</v>
      </c>
      <c r="R88" s="22"/>
      <c r="S88" s="22"/>
      <c r="T88" s="22"/>
      <c r="W88" s="5"/>
      <c r="X88" s="5"/>
      <c r="Z88" s="8"/>
      <c r="AA88" s="8"/>
    </row>
    <row r="89" spans="3:27" x14ac:dyDescent="0.25">
      <c r="C89" s="7" t="s">
        <v>345</v>
      </c>
      <c r="E89" s="11" t="s">
        <v>59</v>
      </c>
      <c r="K89" s="14">
        <f>SUM(J90:J95)</f>
        <v>304</v>
      </c>
      <c r="N89" s="22"/>
      <c r="O89" s="22"/>
      <c r="P89" s="22"/>
      <c r="Q89" s="22"/>
      <c r="R89" s="22"/>
      <c r="S89" s="22"/>
      <c r="T89" s="22"/>
      <c r="V89" s="5"/>
      <c r="W89" s="5"/>
      <c r="X89" s="5"/>
      <c r="Z89" s="8"/>
      <c r="AA89" s="8"/>
    </row>
    <row r="90" spans="3:27" ht="102" x14ac:dyDescent="0.25">
      <c r="D90" s="6" t="s">
        <v>346</v>
      </c>
      <c r="E90" s="7" t="s">
        <v>18</v>
      </c>
      <c r="F90" s="6" t="s">
        <v>24</v>
      </c>
      <c r="H90" s="7">
        <v>1</v>
      </c>
      <c r="I90" s="7">
        <v>60</v>
      </c>
      <c r="J90" s="7">
        <f t="shared" ref="J90:J95" si="6">I90*H90</f>
        <v>60</v>
      </c>
      <c r="N90" s="22"/>
      <c r="O90" s="22" t="s">
        <v>172</v>
      </c>
      <c r="P90" s="22"/>
      <c r="Q90" s="22" t="s">
        <v>171</v>
      </c>
      <c r="R90" s="22"/>
      <c r="S90" s="22"/>
      <c r="T90" s="22" t="s">
        <v>60</v>
      </c>
      <c r="W90" s="5"/>
      <c r="Z90" s="8"/>
      <c r="AA90" s="8"/>
    </row>
    <row r="91" spans="3:27" x14ac:dyDescent="0.25">
      <c r="D91" s="6" t="s">
        <v>347</v>
      </c>
      <c r="E91" s="7" t="s">
        <v>28</v>
      </c>
      <c r="F91" s="6" t="s">
        <v>96</v>
      </c>
      <c r="G91" s="7">
        <v>2</v>
      </c>
      <c r="H91" s="7">
        <v>1</v>
      </c>
      <c r="I91" s="7">
        <v>21</v>
      </c>
      <c r="J91" s="7">
        <f t="shared" si="6"/>
        <v>21</v>
      </c>
      <c r="N91" s="22"/>
      <c r="O91" s="22"/>
      <c r="P91" s="22"/>
      <c r="Q91" s="22"/>
      <c r="R91" s="22"/>
      <c r="S91" s="22"/>
      <c r="T91" s="22"/>
      <c r="V91" s="5"/>
      <c r="W91" s="5"/>
      <c r="X91" s="5"/>
      <c r="Z91" s="8"/>
      <c r="AA91" s="8"/>
    </row>
    <row r="92" spans="3:27" ht="293.25" x14ac:dyDescent="0.25">
      <c r="D92" s="26" t="s">
        <v>348</v>
      </c>
      <c r="E92" s="25" t="s">
        <v>18</v>
      </c>
      <c r="F92" s="26" t="s">
        <v>61</v>
      </c>
      <c r="G92" s="25"/>
      <c r="H92" s="25">
        <v>1</v>
      </c>
      <c r="I92" s="25">
        <v>160</v>
      </c>
      <c r="J92" s="25">
        <f t="shared" si="6"/>
        <v>160</v>
      </c>
      <c r="K92" s="25"/>
      <c r="L92" s="25"/>
      <c r="M92" s="25"/>
      <c r="N92" s="27" t="s">
        <v>174</v>
      </c>
      <c r="O92" s="27" t="s">
        <v>177</v>
      </c>
      <c r="P92" s="28" t="s">
        <v>175</v>
      </c>
      <c r="Q92" s="27" t="s">
        <v>176</v>
      </c>
      <c r="R92" s="27"/>
      <c r="S92" s="27"/>
      <c r="T92" s="27" t="s">
        <v>173</v>
      </c>
      <c r="W92" s="5"/>
      <c r="X92" s="5"/>
      <c r="Z92" s="8"/>
      <c r="AA92" s="8"/>
    </row>
    <row r="93" spans="3:27" ht="30" x14ac:dyDescent="0.25">
      <c r="D93" s="6" t="s">
        <v>349</v>
      </c>
      <c r="E93" s="7" t="s">
        <v>28</v>
      </c>
      <c r="F93" s="6" t="s">
        <v>197</v>
      </c>
      <c r="G93" s="7">
        <v>1</v>
      </c>
      <c r="H93" s="7">
        <v>1</v>
      </c>
      <c r="I93" s="7">
        <v>10.5</v>
      </c>
      <c r="J93" s="7">
        <f t="shared" si="6"/>
        <v>10.5</v>
      </c>
      <c r="N93" s="22"/>
      <c r="O93" s="22" t="s">
        <v>242</v>
      </c>
      <c r="P93" s="22"/>
      <c r="Q93" s="22"/>
      <c r="R93" s="22"/>
      <c r="S93" s="22"/>
      <c r="T93" s="22"/>
      <c r="V93" s="5"/>
      <c r="W93" s="5"/>
      <c r="X93" s="5"/>
      <c r="Z93" s="8"/>
      <c r="AA93" s="8"/>
    </row>
    <row r="94" spans="3:27" ht="63.75" x14ac:dyDescent="0.25">
      <c r="D94" s="6" t="s">
        <v>350</v>
      </c>
      <c r="E94" s="7" t="s">
        <v>28</v>
      </c>
      <c r="F94" s="6" t="s">
        <v>92</v>
      </c>
      <c r="G94" s="7">
        <v>1</v>
      </c>
      <c r="H94" s="7">
        <v>1</v>
      </c>
      <c r="I94" s="7">
        <v>10.5</v>
      </c>
      <c r="J94" s="7">
        <f t="shared" si="6"/>
        <v>10.5</v>
      </c>
      <c r="N94" s="22"/>
      <c r="O94" s="22" t="s">
        <v>243</v>
      </c>
      <c r="P94" s="22"/>
      <c r="Q94" s="22"/>
      <c r="R94" s="22"/>
      <c r="S94" s="22"/>
      <c r="T94" s="22"/>
      <c r="V94" s="5"/>
      <c r="W94" s="5"/>
      <c r="X94" s="5"/>
      <c r="Z94" s="8"/>
      <c r="AA94" s="8"/>
    </row>
    <row r="95" spans="3:27" x14ac:dyDescent="0.25">
      <c r="D95" s="6" t="s">
        <v>351</v>
      </c>
      <c r="E95" s="7" t="s">
        <v>28</v>
      </c>
      <c r="F95" s="6" t="s">
        <v>96</v>
      </c>
      <c r="G95" s="7">
        <v>2</v>
      </c>
      <c r="H95" s="7">
        <v>2</v>
      </c>
      <c r="I95" s="7">
        <v>21</v>
      </c>
      <c r="J95" s="7">
        <f t="shared" si="6"/>
        <v>42</v>
      </c>
      <c r="N95" s="22"/>
      <c r="O95" s="22"/>
      <c r="P95" s="22"/>
      <c r="Q95" s="22"/>
      <c r="R95" s="22"/>
      <c r="S95" s="22"/>
      <c r="T95" s="22"/>
      <c r="V95" s="5"/>
      <c r="W95" s="5"/>
      <c r="X95" s="5"/>
      <c r="Z95" s="8"/>
      <c r="AA95" s="8"/>
    </row>
    <row r="96" spans="3:27" x14ac:dyDescent="0.25">
      <c r="C96" s="7" t="s">
        <v>352</v>
      </c>
      <c r="E96" s="11" t="s">
        <v>62</v>
      </c>
      <c r="K96" s="14">
        <f>SUM(J97:J105)</f>
        <v>401</v>
      </c>
      <c r="N96" s="22"/>
      <c r="O96" s="22"/>
      <c r="P96" s="22"/>
      <c r="Q96" s="22"/>
      <c r="R96" s="22"/>
      <c r="S96" s="22"/>
      <c r="T96" s="22"/>
      <c r="V96" s="5"/>
      <c r="W96" s="5"/>
      <c r="X96" s="5"/>
      <c r="Z96" s="8"/>
      <c r="AA96" s="8"/>
    </row>
    <row r="97" spans="3:27" ht="63.75" x14ac:dyDescent="0.25">
      <c r="D97" s="6" t="s">
        <v>353</v>
      </c>
      <c r="E97" s="7" t="s">
        <v>18</v>
      </c>
      <c r="F97" s="6" t="s">
        <v>110</v>
      </c>
      <c r="H97" s="7">
        <v>1</v>
      </c>
      <c r="I97" s="7">
        <v>80</v>
      </c>
      <c r="J97" s="7">
        <f t="shared" ref="J97:J105" si="7">I97*H97</f>
        <v>80</v>
      </c>
      <c r="N97" s="22" t="s">
        <v>179</v>
      </c>
      <c r="O97" s="22"/>
      <c r="P97" s="22"/>
      <c r="Q97" s="22"/>
      <c r="R97" s="22" t="s">
        <v>178</v>
      </c>
      <c r="S97" s="22"/>
      <c r="T97" s="22" t="s">
        <v>244</v>
      </c>
      <c r="V97" s="5"/>
      <c r="Z97" s="8"/>
      <c r="AA97" s="8"/>
    </row>
    <row r="98" spans="3:27" ht="51" x14ac:dyDescent="0.25">
      <c r="D98" s="6" t="s">
        <v>354</v>
      </c>
      <c r="E98" s="6" t="s">
        <v>64</v>
      </c>
      <c r="F98" s="6" t="s">
        <v>111</v>
      </c>
      <c r="H98" s="7">
        <v>1</v>
      </c>
      <c r="I98" s="7">
        <v>30</v>
      </c>
      <c r="J98" s="7">
        <f t="shared" si="7"/>
        <v>30</v>
      </c>
      <c r="N98" s="22"/>
      <c r="O98" s="22" t="s">
        <v>65</v>
      </c>
      <c r="P98" s="22"/>
      <c r="Q98" s="22"/>
      <c r="R98" s="22"/>
      <c r="S98" s="22"/>
      <c r="T98" s="22" t="s">
        <v>66</v>
      </c>
      <c r="V98" s="5"/>
      <c r="X98" s="5"/>
      <c r="Z98" s="8"/>
      <c r="AA98" s="8"/>
    </row>
    <row r="99" spans="3:27" ht="30" x14ac:dyDescent="0.25">
      <c r="D99" s="6" t="s">
        <v>355</v>
      </c>
      <c r="E99" s="7" t="s">
        <v>22</v>
      </c>
      <c r="F99" s="6" t="s">
        <v>180</v>
      </c>
      <c r="H99" s="7">
        <v>1</v>
      </c>
      <c r="I99" s="7">
        <v>20</v>
      </c>
      <c r="J99" s="7">
        <f t="shared" si="7"/>
        <v>20</v>
      </c>
      <c r="N99" s="22"/>
      <c r="O99" s="22"/>
      <c r="P99" s="22"/>
      <c r="Q99" s="22"/>
      <c r="R99" s="22"/>
      <c r="S99" s="22"/>
      <c r="T99" s="22" t="s">
        <v>245</v>
      </c>
      <c r="V99" s="5"/>
      <c r="X99" s="5"/>
      <c r="Z99" s="8"/>
      <c r="AA99" s="8"/>
    </row>
    <row r="100" spans="3:27" ht="45" x14ac:dyDescent="0.25">
      <c r="D100" s="6" t="s">
        <v>356</v>
      </c>
      <c r="E100" s="7" t="s">
        <v>64</v>
      </c>
      <c r="F100" s="6" t="s">
        <v>181</v>
      </c>
      <c r="H100" s="7">
        <v>1</v>
      </c>
      <c r="I100" s="7">
        <v>25</v>
      </c>
      <c r="J100" s="7">
        <f t="shared" si="7"/>
        <v>25</v>
      </c>
      <c r="N100" s="22"/>
      <c r="O100" s="22"/>
      <c r="P100" s="22"/>
      <c r="Q100" s="22"/>
      <c r="R100" s="22"/>
      <c r="S100" s="22"/>
      <c r="T100" s="22" t="s">
        <v>246</v>
      </c>
      <c r="V100" s="5"/>
      <c r="X100" s="5"/>
      <c r="Z100" s="8"/>
      <c r="AA100" s="8"/>
    </row>
    <row r="101" spans="3:27" ht="216.75" x14ac:dyDescent="0.25">
      <c r="D101" s="26" t="s">
        <v>357</v>
      </c>
      <c r="E101" s="25" t="s">
        <v>64</v>
      </c>
      <c r="F101" s="26" t="s">
        <v>112</v>
      </c>
      <c r="G101" s="25"/>
      <c r="H101" s="25">
        <v>1</v>
      </c>
      <c r="I101" s="25">
        <v>160</v>
      </c>
      <c r="J101" s="25">
        <f t="shared" si="7"/>
        <v>160</v>
      </c>
      <c r="K101" s="25"/>
      <c r="L101" s="25"/>
      <c r="M101" s="25"/>
      <c r="N101" s="29" t="s">
        <v>183</v>
      </c>
      <c r="O101" s="29" t="s">
        <v>186</v>
      </c>
      <c r="P101" s="27" t="s">
        <v>184</v>
      </c>
      <c r="Q101" s="27" t="s">
        <v>185</v>
      </c>
      <c r="R101" s="27"/>
      <c r="S101" s="27"/>
      <c r="T101" s="27" t="s">
        <v>247</v>
      </c>
      <c r="X101" s="5"/>
      <c r="Z101" s="8"/>
      <c r="AA101" s="8"/>
    </row>
    <row r="102" spans="3:27" ht="140.25" x14ac:dyDescent="0.25">
      <c r="D102" s="26" t="s">
        <v>358</v>
      </c>
      <c r="E102" s="25" t="s">
        <v>64</v>
      </c>
      <c r="F102" s="26" t="s">
        <v>113</v>
      </c>
      <c r="G102" s="25"/>
      <c r="H102" s="25">
        <v>1</v>
      </c>
      <c r="I102" s="25">
        <v>25</v>
      </c>
      <c r="J102" s="25">
        <f t="shared" si="7"/>
        <v>25</v>
      </c>
      <c r="K102" s="25"/>
      <c r="L102" s="25"/>
      <c r="M102" s="25"/>
      <c r="N102" s="27" t="s">
        <v>187</v>
      </c>
      <c r="O102" s="27" t="s">
        <v>188</v>
      </c>
      <c r="P102" s="27" t="s">
        <v>184</v>
      </c>
      <c r="Q102" s="27" t="s">
        <v>189</v>
      </c>
      <c r="R102" s="27"/>
      <c r="S102" s="27"/>
      <c r="T102" s="27" t="s">
        <v>190</v>
      </c>
      <c r="W102" s="5"/>
      <c r="X102" s="5"/>
      <c r="Z102" s="8"/>
      <c r="AA102" s="8"/>
    </row>
    <row r="103" spans="3:27" ht="102" x14ac:dyDescent="0.25">
      <c r="D103" s="26" t="s">
        <v>359</v>
      </c>
      <c r="E103" s="25" t="s">
        <v>64</v>
      </c>
      <c r="F103" s="26" t="s">
        <v>114</v>
      </c>
      <c r="G103" s="25"/>
      <c r="H103" s="25">
        <v>1</v>
      </c>
      <c r="I103" s="25">
        <v>25</v>
      </c>
      <c r="J103" s="25">
        <f t="shared" si="7"/>
        <v>25</v>
      </c>
      <c r="K103" s="25"/>
      <c r="L103" s="25"/>
      <c r="M103" s="25"/>
      <c r="N103" s="27" t="s">
        <v>192</v>
      </c>
      <c r="O103" s="27" t="s">
        <v>195</v>
      </c>
      <c r="P103" s="27"/>
      <c r="Q103" s="27" t="s">
        <v>191</v>
      </c>
      <c r="R103" s="27"/>
      <c r="S103" s="27"/>
      <c r="T103" s="27" t="s">
        <v>182</v>
      </c>
      <c r="W103" s="5"/>
      <c r="X103" s="5"/>
      <c r="Z103" s="8"/>
      <c r="AA103" s="8"/>
    </row>
    <row r="104" spans="3:27" x14ac:dyDescent="0.25">
      <c r="D104" s="6" t="s">
        <v>360</v>
      </c>
      <c r="E104" s="7" t="s">
        <v>22</v>
      </c>
      <c r="F104" s="6" t="s">
        <v>67</v>
      </c>
      <c r="H104" s="7">
        <v>1</v>
      </c>
      <c r="I104" s="7">
        <v>15</v>
      </c>
      <c r="J104" s="7">
        <f t="shared" si="7"/>
        <v>15</v>
      </c>
      <c r="N104" s="22" t="s">
        <v>217</v>
      </c>
      <c r="O104" s="22"/>
      <c r="P104" s="22"/>
      <c r="Q104" s="22"/>
      <c r="R104" s="22"/>
      <c r="S104" s="22"/>
      <c r="T104" s="22"/>
      <c r="V104" s="5"/>
      <c r="W104" s="5"/>
      <c r="X104" s="5"/>
      <c r="Z104" s="8"/>
      <c r="AA104" s="8"/>
    </row>
    <row r="105" spans="3:27" x14ac:dyDescent="0.25">
      <c r="D105" s="6" t="s">
        <v>361</v>
      </c>
      <c r="E105" s="7" t="s">
        <v>28</v>
      </c>
      <c r="F105" s="6" t="s">
        <v>96</v>
      </c>
      <c r="G105" s="7">
        <v>2</v>
      </c>
      <c r="H105" s="7">
        <v>1</v>
      </c>
      <c r="I105" s="7">
        <v>21</v>
      </c>
      <c r="J105" s="7">
        <f t="shared" si="7"/>
        <v>21</v>
      </c>
      <c r="N105" s="22"/>
      <c r="O105" s="22"/>
      <c r="P105" s="22"/>
      <c r="Q105" s="22"/>
      <c r="R105" s="22"/>
      <c r="S105" s="22"/>
      <c r="T105" s="22" t="s">
        <v>66</v>
      </c>
      <c r="V105" s="5"/>
      <c r="X105" s="5"/>
      <c r="Z105" s="8"/>
      <c r="AA105" s="8"/>
    </row>
    <row r="106" spans="3:27" x14ac:dyDescent="0.25">
      <c r="C106" s="7" t="s">
        <v>362</v>
      </c>
      <c r="E106" s="11" t="s">
        <v>23</v>
      </c>
      <c r="K106" s="14">
        <f>SUM(J107:J112)</f>
        <v>270.5</v>
      </c>
      <c r="N106" s="22"/>
      <c r="O106" s="22"/>
      <c r="P106" s="22"/>
      <c r="Q106" s="22"/>
      <c r="R106" s="22"/>
      <c r="S106" s="22"/>
      <c r="T106" s="22"/>
      <c r="V106" s="5"/>
      <c r="W106" s="5"/>
      <c r="X106" s="5"/>
      <c r="Z106" s="8"/>
      <c r="AA106" s="8"/>
    </row>
    <row r="107" spans="3:27" ht="30" x14ac:dyDescent="0.25">
      <c r="D107" s="6" t="s">
        <v>363</v>
      </c>
      <c r="E107" s="7" t="s">
        <v>28</v>
      </c>
      <c r="F107" s="6" t="s">
        <v>115</v>
      </c>
      <c r="G107" s="7">
        <v>1</v>
      </c>
      <c r="H107" s="7">
        <v>4</v>
      </c>
      <c r="I107" s="7">
        <v>10.5</v>
      </c>
      <c r="J107" s="7">
        <f t="shared" ref="J107:J112" si="8">I107*H107</f>
        <v>42</v>
      </c>
      <c r="N107" s="22" t="s">
        <v>198</v>
      </c>
      <c r="O107" s="22" t="s">
        <v>69</v>
      </c>
      <c r="P107" s="22"/>
      <c r="Q107" s="22"/>
      <c r="R107" s="22"/>
      <c r="S107" s="22"/>
      <c r="T107" s="22" t="s">
        <v>198</v>
      </c>
      <c r="V107" s="5"/>
      <c r="W107" s="5"/>
      <c r="Z107" s="8"/>
      <c r="AA107" s="8"/>
    </row>
    <row r="108" spans="3:27" ht="30" x14ac:dyDescent="0.25">
      <c r="D108" s="6" t="s">
        <v>364</v>
      </c>
      <c r="E108" s="7" t="s">
        <v>28</v>
      </c>
      <c r="F108" s="6" t="s">
        <v>116</v>
      </c>
      <c r="G108" s="7">
        <v>3</v>
      </c>
      <c r="H108" s="7">
        <v>1</v>
      </c>
      <c r="I108" s="7">
        <v>31.5</v>
      </c>
      <c r="J108" s="7">
        <f t="shared" si="8"/>
        <v>31.5</v>
      </c>
      <c r="N108" s="22"/>
      <c r="O108" s="22"/>
      <c r="P108" s="22"/>
      <c r="Q108" s="22"/>
      <c r="R108" s="22"/>
      <c r="S108" s="22"/>
      <c r="T108" s="22"/>
      <c r="V108" s="5"/>
      <c r="W108" s="5"/>
      <c r="X108" s="5"/>
      <c r="Z108" s="8"/>
      <c r="AA108" s="8"/>
    </row>
    <row r="109" spans="3:27" ht="30" x14ac:dyDescent="0.25">
      <c r="D109" s="6" t="s">
        <v>365</v>
      </c>
      <c r="E109" s="7" t="s">
        <v>22</v>
      </c>
      <c r="F109" s="6" t="s">
        <v>68</v>
      </c>
      <c r="H109" s="7">
        <v>1</v>
      </c>
      <c r="I109" s="7">
        <v>10</v>
      </c>
      <c r="J109" s="7">
        <f t="shared" si="8"/>
        <v>10</v>
      </c>
      <c r="N109" s="22" t="s">
        <v>70</v>
      </c>
      <c r="O109" s="22"/>
      <c r="P109" s="22"/>
      <c r="Q109" s="22"/>
      <c r="R109" s="22"/>
      <c r="S109" s="22"/>
      <c r="T109" s="22"/>
      <c r="V109" s="5"/>
      <c r="W109" s="5"/>
      <c r="X109" s="5"/>
      <c r="Z109" s="8"/>
      <c r="AA109" s="8"/>
    </row>
    <row r="110" spans="3:27" ht="63.75" x14ac:dyDescent="0.25">
      <c r="D110" s="6" t="s">
        <v>366</v>
      </c>
      <c r="E110" s="7" t="s">
        <v>71</v>
      </c>
      <c r="F110" s="6" t="s">
        <v>72</v>
      </c>
      <c r="H110" s="7">
        <v>1</v>
      </c>
      <c r="I110" s="7">
        <v>125</v>
      </c>
      <c r="J110" s="7">
        <f t="shared" si="8"/>
        <v>125</v>
      </c>
      <c r="N110" s="22"/>
      <c r="O110" s="22" t="s">
        <v>218</v>
      </c>
      <c r="P110" s="22"/>
      <c r="Q110" s="22" t="s">
        <v>219</v>
      </c>
      <c r="R110" s="22"/>
      <c r="S110" s="22"/>
      <c r="T110" s="22"/>
      <c r="V110" s="5"/>
      <c r="W110" s="5"/>
      <c r="X110" s="5"/>
      <c r="Z110" s="8"/>
      <c r="AA110" s="8"/>
    </row>
    <row r="111" spans="3:27" ht="45" x14ac:dyDescent="0.25">
      <c r="D111" s="6" t="s">
        <v>367</v>
      </c>
      <c r="E111" s="7" t="s">
        <v>71</v>
      </c>
      <c r="F111" s="6" t="s">
        <v>73</v>
      </c>
      <c r="H111" s="7">
        <v>5</v>
      </c>
      <c r="I111" s="7">
        <v>4</v>
      </c>
      <c r="J111" s="7">
        <f t="shared" si="8"/>
        <v>20</v>
      </c>
      <c r="N111" s="22"/>
      <c r="O111" s="22" t="s">
        <v>220</v>
      </c>
      <c r="P111" s="22"/>
      <c r="Q111" s="22"/>
      <c r="R111" s="22"/>
      <c r="S111" s="22"/>
      <c r="T111" s="22"/>
      <c r="V111" s="5"/>
      <c r="W111" s="5"/>
      <c r="X111" s="5"/>
      <c r="Z111" s="8"/>
      <c r="AA111" s="8"/>
    </row>
    <row r="112" spans="3:27" ht="30" x14ac:dyDescent="0.25">
      <c r="D112" s="6" t="s">
        <v>368</v>
      </c>
      <c r="E112" s="7" t="s">
        <v>28</v>
      </c>
      <c r="F112" s="6" t="s">
        <v>92</v>
      </c>
      <c r="G112" s="7">
        <v>1</v>
      </c>
      <c r="H112" s="7">
        <v>4</v>
      </c>
      <c r="I112" s="7">
        <v>10.5</v>
      </c>
      <c r="J112" s="7">
        <f t="shared" si="8"/>
        <v>42</v>
      </c>
      <c r="N112" s="22"/>
      <c r="O112" s="22"/>
      <c r="P112" s="22"/>
      <c r="Q112" s="22"/>
      <c r="R112" s="22"/>
      <c r="S112" s="22"/>
      <c r="T112" s="22"/>
      <c r="V112" s="5"/>
      <c r="W112" s="5"/>
      <c r="X112" s="5"/>
      <c r="Z112" s="8"/>
      <c r="AA112" s="8"/>
    </row>
    <row r="113" spans="2:27" x14ac:dyDescent="0.25">
      <c r="C113" s="7" t="s">
        <v>369</v>
      </c>
      <c r="E113" s="11" t="s">
        <v>23</v>
      </c>
      <c r="K113" s="14">
        <f>SUM(J114:J116)</f>
        <v>450</v>
      </c>
      <c r="N113" s="22"/>
      <c r="O113" s="22"/>
      <c r="P113" s="22"/>
      <c r="Q113" s="22"/>
      <c r="R113" s="22"/>
      <c r="S113" s="22"/>
      <c r="T113" s="22"/>
      <c r="U113" s="5"/>
      <c r="V113" s="5"/>
      <c r="W113" s="5"/>
      <c r="X113" s="5"/>
      <c r="Z113" s="8"/>
      <c r="AA113" s="8"/>
    </row>
    <row r="114" spans="2:27" ht="63.75" x14ac:dyDescent="0.25">
      <c r="D114" s="6" t="s">
        <v>370</v>
      </c>
      <c r="E114" s="7" t="s">
        <v>71</v>
      </c>
      <c r="F114" s="6" t="s">
        <v>74</v>
      </c>
      <c r="H114" s="7">
        <v>2</v>
      </c>
      <c r="I114" s="7">
        <v>15</v>
      </c>
      <c r="J114" s="7">
        <f>I114*H114</f>
        <v>30</v>
      </c>
      <c r="N114" s="22" t="s">
        <v>248</v>
      </c>
      <c r="O114" s="22"/>
      <c r="P114" s="22"/>
      <c r="Q114" s="22"/>
      <c r="R114" s="22"/>
      <c r="S114" s="22"/>
      <c r="T114" s="22" t="s">
        <v>221</v>
      </c>
      <c r="U114" s="5"/>
      <c r="W114" s="5"/>
      <c r="X114" s="5"/>
      <c r="Z114" s="8"/>
      <c r="AA114" s="8"/>
    </row>
    <row r="115" spans="2:27" ht="63.75" x14ac:dyDescent="0.25">
      <c r="D115" s="6" t="s">
        <v>371</v>
      </c>
      <c r="E115" s="7" t="s">
        <v>75</v>
      </c>
      <c r="H115" s="7">
        <v>1</v>
      </c>
      <c r="I115" s="7">
        <v>180</v>
      </c>
      <c r="J115" s="7">
        <f>I115*H115</f>
        <v>180</v>
      </c>
      <c r="N115" s="22"/>
      <c r="O115" s="22" t="s">
        <v>76</v>
      </c>
      <c r="P115" s="22"/>
      <c r="Q115" s="22"/>
      <c r="R115" s="22"/>
      <c r="S115" s="22"/>
      <c r="T115" s="22"/>
      <c r="U115" s="5"/>
      <c r="W115" s="5"/>
      <c r="Z115" s="8"/>
      <c r="AA115" s="8"/>
    </row>
    <row r="116" spans="2:27" x14ac:dyDescent="0.25">
      <c r="D116" s="6" t="s">
        <v>372</v>
      </c>
      <c r="E116" s="7" t="s">
        <v>75</v>
      </c>
      <c r="H116" s="7">
        <v>2</v>
      </c>
      <c r="I116" s="7">
        <v>120</v>
      </c>
      <c r="J116" s="7">
        <f>I116*H116</f>
        <v>240</v>
      </c>
      <c r="N116" s="22"/>
      <c r="O116" s="22"/>
      <c r="P116" s="22"/>
      <c r="Q116" s="22"/>
      <c r="R116" s="22"/>
      <c r="S116" s="22"/>
      <c r="T116" s="22"/>
      <c r="U116" s="5"/>
      <c r="V116" s="5"/>
      <c r="W116" s="5"/>
      <c r="X116" s="5"/>
      <c r="Z116" s="8"/>
      <c r="AA116" s="8"/>
    </row>
    <row r="117" spans="2:27" ht="38.25" x14ac:dyDescent="0.25">
      <c r="B117" s="11"/>
      <c r="C117" s="7" t="s">
        <v>373</v>
      </c>
      <c r="D117" s="12"/>
      <c r="E117" s="11" t="s">
        <v>385</v>
      </c>
      <c r="F117" s="12"/>
      <c r="G117" s="11"/>
      <c r="H117" s="11"/>
      <c r="I117" s="11"/>
      <c r="J117" s="11"/>
      <c r="K117" s="14">
        <f>SUM(J118:J120)</f>
        <v>140</v>
      </c>
      <c r="L117" s="11"/>
      <c r="M117" s="11"/>
      <c r="N117" s="39" t="s">
        <v>386</v>
      </c>
      <c r="O117" s="22"/>
      <c r="P117" s="22"/>
      <c r="Q117" s="22"/>
      <c r="R117" s="22"/>
      <c r="S117" s="22"/>
      <c r="T117" s="22"/>
    </row>
    <row r="118" spans="2:27" ht="30" x14ac:dyDescent="0.25">
      <c r="D118" s="6" t="s">
        <v>374</v>
      </c>
      <c r="E118" s="7" t="s">
        <v>9</v>
      </c>
      <c r="F118" s="6" t="s">
        <v>14</v>
      </c>
      <c r="H118" s="7">
        <v>1</v>
      </c>
      <c r="I118" s="7">
        <v>20</v>
      </c>
      <c r="J118" s="7">
        <f>I118*H118</f>
        <v>20</v>
      </c>
      <c r="N118" s="40" t="s">
        <v>249</v>
      </c>
      <c r="O118" s="22"/>
      <c r="P118" s="22"/>
      <c r="Q118" s="22"/>
      <c r="R118" s="22"/>
      <c r="S118" s="22"/>
      <c r="T118" s="22"/>
    </row>
    <row r="119" spans="2:27" x14ac:dyDescent="0.25">
      <c r="D119" s="6" t="s">
        <v>375</v>
      </c>
      <c r="E119" s="7" t="s">
        <v>11</v>
      </c>
      <c r="F119" s="6" t="s">
        <v>12</v>
      </c>
      <c r="H119" s="7">
        <v>1</v>
      </c>
      <c r="I119" s="7">
        <v>30</v>
      </c>
      <c r="J119" s="7">
        <f>I119*H119</f>
        <v>30</v>
      </c>
      <c r="N119" s="40" t="s">
        <v>249</v>
      </c>
      <c r="O119" s="22"/>
      <c r="P119" s="22"/>
      <c r="Q119" s="22"/>
      <c r="R119" s="22"/>
      <c r="S119" s="22"/>
      <c r="T119" s="22"/>
    </row>
    <row r="120" spans="2:27" ht="45" x14ac:dyDescent="0.25">
      <c r="D120" s="6" t="s">
        <v>376</v>
      </c>
      <c r="E120" s="6" t="s">
        <v>10</v>
      </c>
      <c r="F120" s="6" t="s">
        <v>13</v>
      </c>
      <c r="H120" s="7">
        <v>1</v>
      </c>
      <c r="I120" s="7">
        <v>90</v>
      </c>
      <c r="J120" s="7">
        <f>I120*H120</f>
        <v>90</v>
      </c>
      <c r="N120" s="40" t="s">
        <v>250</v>
      </c>
      <c r="O120" s="22"/>
      <c r="P120" s="22"/>
      <c r="Q120" s="22"/>
      <c r="R120" s="22"/>
      <c r="S120" s="22"/>
      <c r="T120" s="22"/>
    </row>
    <row r="121" spans="2:27" x14ac:dyDescent="0.25">
      <c r="N121" s="22"/>
      <c r="O121" s="22"/>
      <c r="P121" s="22"/>
      <c r="Q121" s="22"/>
      <c r="R121" s="22"/>
      <c r="S121" s="22"/>
      <c r="T121" s="22"/>
    </row>
    <row r="122" spans="2:27" x14ac:dyDescent="0.25">
      <c r="B122" s="11" t="s">
        <v>224</v>
      </c>
      <c r="D122" s="12"/>
      <c r="E122" s="11" t="s">
        <v>4</v>
      </c>
      <c r="F122" s="12"/>
      <c r="G122" s="11"/>
      <c r="H122" s="11"/>
      <c r="I122" s="11"/>
      <c r="J122" s="11"/>
      <c r="K122" s="11"/>
      <c r="L122" s="15">
        <f>SUM(J123:J124)</f>
        <v>1392.38</v>
      </c>
      <c r="M122" s="15"/>
      <c r="N122" s="42"/>
      <c r="O122" s="40"/>
      <c r="P122" s="22"/>
      <c r="Q122" s="22"/>
      <c r="R122" s="22"/>
      <c r="S122" s="22"/>
      <c r="T122" s="22"/>
    </row>
    <row r="123" spans="2:27" x14ac:dyDescent="0.25">
      <c r="D123" s="6" t="s">
        <v>275</v>
      </c>
      <c r="E123" s="7" t="s">
        <v>16</v>
      </c>
      <c r="F123" s="6" t="s">
        <v>15</v>
      </c>
      <c r="J123" s="16">
        <f>0.2*(SUM(J7:J116))</f>
        <v>1392.38</v>
      </c>
      <c r="L123" s="16"/>
      <c r="M123" s="16"/>
      <c r="N123" s="24"/>
      <c r="O123" s="22"/>
      <c r="P123" s="22"/>
      <c r="Q123" s="22"/>
      <c r="R123" s="22"/>
      <c r="S123" s="22"/>
      <c r="T123" s="22"/>
    </row>
    <row r="124" spans="2:27" ht="15.75" thickBot="1" x14ac:dyDescent="0.3">
      <c r="N124" s="22"/>
      <c r="O124" s="22"/>
      <c r="P124" s="22"/>
      <c r="Q124" s="22"/>
      <c r="R124" s="22"/>
      <c r="S124" s="22"/>
      <c r="T124" s="22"/>
    </row>
    <row r="125" spans="2:27" ht="15.75" thickBot="1" x14ac:dyDescent="0.3">
      <c r="B125" s="30" t="s">
        <v>194</v>
      </c>
      <c r="C125" s="31"/>
      <c r="D125" s="32"/>
      <c r="E125" s="31"/>
      <c r="F125" s="32"/>
      <c r="G125" s="31"/>
      <c r="H125" s="31"/>
      <c r="I125" s="31"/>
      <c r="J125" s="31"/>
      <c r="K125" s="31"/>
      <c r="L125" s="33">
        <f>SUM(L7:L123)</f>
        <v>8494.2799999999988</v>
      </c>
      <c r="N125" s="40"/>
      <c r="O125" s="41"/>
      <c r="P125" s="22"/>
      <c r="Q125" s="22"/>
      <c r="R125" s="22"/>
      <c r="S125" s="22"/>
      <c r="T125" s="22"/>
    </row>
    <row r="126" spans="2:27" ht="15.75" thickBot="1" x14ac:dyDescent="0.3">
      <c r="B126" s="30" t="s">
        <v>387</v>
      </c>
      <c r="C126" s="31"/>
      <c r="D126" s="32"/>
      <c r="E126" s="31"/>
      <c r="F126" s="32"/>
      <c r="G126" s="31"/>
      <c r="H126" s="31"/>
      <c r="I126" s="31"/>
      <c r="J126" s="31"/>
      <c r="K126" s="31"/>
      <c r="L126" s="33">
        <f>SUM(L7:L123)-K117-J14</f>
        <v>7967.3799999999992</v>
      </c>
    </row>
    <row r="128" spans="2:27" x14ac:dyDescent="0.25">
      <c r="L128" s="34"/>
      <c r="M128" s="35"/>
      <c r="N128" s="36"/>
      <c r="O128" s="36"/>
    </row>
    <row r="129" spans="12:16" x14ac:dyDescent="0.25">
      <c r="L129" s="34"/>
      <c r="M129" s="35"/>
      <c r="N129" s="36"/>
      <c r="O129" s="37"/>
      <c r="P129" s="38"/>
    </row>
  </sheetData>
  <conditionalFormatting sqref="B7:L126">
    <cfRule type="expression" dxfId="1" priority="6">
      <formula>$B7&lt;&gt;0</formula>
    </cfRule>
  </conditionalFormatting>
  <conditionalFormatting sqref="C7:K126">
    <cfRule type="expression" dxfId="0" priority="5">
      <formula>$C7&lt;&gt;0</formula>
    </cfRule>
  </conditionalFormatting>
  <pageMargins left="0.7" right="0.7" top="0.75" bottom="0.75" header="0.3" footer="0.3"/>
  <pageSetup paperSize="9" scale="2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5" ma:contentTypeDescription="Ustvari nov dokument." ma:contentTypeScope="" ma:versionID="5c20f3d5b69404fc773481ef709f2d6c">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a010e55b415f6b4aaed545ca01efbe0f"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033EEA-63F9-4FEF-92D4-9BB6743A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32739E-B6CC-4CD7-96F4-CD83D2B417E4}">
  <ds:schemaRefs>
    <ds:schemaRef ds:uri="http://schemas.microsoft.com/sharepoint/v3/contenttype/forms"/>
  </ds:schemaRefs>
</ds:datastoreItem>
</file>

<file path=customXml/itemProps3.xml><?xml version="1.0" encoding="utf-8"?>
<ds:datastoreItem xmlns:ds="http://schemas.openxmlformats.org/officeDocument/2006/customXml" ds:itemID="{3FEE009F-36F6-4650-9992-E3205CC1A063}">
  <ds:schemaRefs>
    <ds:schemaRef ds:uri="http://schemas.microsoft.com/office/2006/metadata/properties"/>
    <ds:schemaRef ds:uri="http://schemas.microsoft.com/office/infopath/2007/PartnerControls"/>
    <ds:schemaRef ds:uri="4b3bd78b-d00c-42cd-bbfb-b236dd4dac4f"/>
    <ds:schemaRef ds:uri="c4b24ea2-7baa-4b69-8095-b850be0a7a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NOVI PROSTORI FERI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2025-01-31T08:49:39Z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0x010100095E51D56EA6484080938458382C037B</vt:lpwstr>
  </property>
</Properties>
</file>